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IL" sheetId="1" r:id="rId4"/>
    <sheet state="visible" name="Resumo" sheetId="2" r:id="rId5"/>
    <sheet state="visible" name="Uniformes" sheetId="3" r:id="rId6"/>
  </sheets>
  <definedNames>
    <definedName name="Adicional_de_Intrajornada">#REF!</definedName>
    <definedName name="Adicional_de_Hora_Extra">#REF!</definedName>
    <definedName name="SUMULA_444">#REF!</definedName>
    <definedName name="MÓDULO_1__COMPOSIÇÃO_DA_REMUNERAÇÃO">#REF!</definedName>
    <definedName name="Adicional_de_insalubridade">#REF!</definedName>
    <definedName name="Adicional_de_periculosidade">#REF!</definedName>
    <definedName name="Salário_Base">#REF!</definedName>
    <definedName name="Hora_Noturna_Adicional">#REF!</definedName>
    <definedName name="Adicional_noturno">#REF!</definedName>
  </definedNames>
  <calcPr/>
  <extLst>
    <ext uri="GoogleSheetsCustomDataVersion2">
      <go:sheetsCustomData xmlns:go="http://customooxmlschemas.google.com/" r:id="rId7" roundtripDataChecksum="09aOESGqo7bkn5Q/FahX6O7a3kEwcQEmGcCtiK/Rf5A="/>
    </ext>
  </extLst>
</workbook>
</file>

<file path=xl/sharedStrings.xml><?xml version="1.0" encoding="utf-8"?>
<sst xmlns="http://schemas.openxmlformats.org/spreadsheetml/2006/main" count="221" uniqueCount="148">
  <si>
    <t>Planilha de Custo</t>
  </si>
  <si>
    <t>Dados Complementares para Composição dos custos referentes à mão-de-obra</t>
  </si>
  <si>
    <t>Tipo de Serviço</t>
  </si>
  <si>
    <t>Salário Normativo da Categoria Profissional</t>
  </si>
  <si>
    <t>Categoria Profissional</t>
  </si>
  <si>
    <t>Data base da categoria (dia/mês/ano)</t>
  </si>
  <si>
    <t>MÓDULO 1 - COMPOSIÇÃO DA REMUNERAÇÃO</t>
  </si>
  <si>
    <t>Composição da Remuneração</t>
  </si>
  <si>
    <t>%</t>
  </si>
  <si>
    <t>Valor R$</t>
  </si>
  <si>
    <t>A</t>
  </si>
  <si>
    <t>Salário Base</t>
  </si>
  <si>
    <t>B</t>
  </si>
  <si>
    <t>Adicional de periculosidade</t>
  </si>
  <si>
    <t>NECESSÁRIO LAUDO COMPROVANDO</t>
  </si>
  <si>
    <t>C</t>
  </si>
  <si>
    <t>Adicional de insalubridade</t>
  </si>
  <si>
    <t>Horas no Mes</t>
  </si>
  <si>
    <t>D</t>
  </si>
  <si>
    <t>Adicional noturno</t>
  </si>
  <si>
    <t xml:space="preserve">Total Noturno no mes </t>
  </si>
  <si>
    <t>E</t>
  </si>
  <si>
    <t>Hora Noturna Adicional</t>
  </si>
  <si>
    <t>Hora Normal</t>
  </si>
  <si>
    <t>F</t>
  </si>
  <si>
    <t>Adicional de Hora Extra</t>
  </si>
  <si>
    <t>G</t>
  </si>
  <si>
    <t>Adicional de Intrajornada</t>
  </si>
  <si>
    <t>H</t>
  </si>
  <si>
    <t>Sumula 444</t>
  </si>
  <si>
    <t>I</t>
  </si>
  <si>
    <t>Outros (especificar)</t>
  </si>
  <si>
    <t>TOTAL DA REMUNERAÇÃO</t>
  </si>
  <si>
    <t>MÓDULO 2 - ENCARGOS E BENEFÍCIOS ANUAIS, MENAIS E DIÁRIOS</t>
  </si>
  <si>
    <t>2.1</t>
  </si>
  <si>
    <t>13º Salário e Adicional de Férias</t>
  </si>
  <si>
    <t>13º Salário</t>
  </si>
  <si>
    <t>Férias</t>
  </si>
  <si>
    <t>NO SEGUNDO ANO CONSIDERA COMO SALÁRIO DO FERISTA</t>
  </si>
  <si>
    <t>Terço Constitucional</t>
  </si>
  <si>
    <t>SUB-TOTAL</t>
  </si>
  <si>
    <t>Inidência dos encargos 2.2 sobre 2.1</t>
  </si>
  <si>
    <t>2.2</t>
  </si>
  <si>
    <t>Encargos previdênciários e FGTS</t>
  </si>
  <si>
    <t>INSS</t>
  </si>
  <si>
    <t>SESI OU SESC</t>
  </si>
  <si>
    <t>SENAI OU SENAC</t>
  </si>
  <si>
    <t>INCRA</t>
  </si>
  <si>
    <t>SALARIO EDUCAÇÃO</t>
  </si>
  <si>
    <t>FGTS</t>
  </si>
  <si>
    <t>SEGURO ACIDENTE DO TRABALHO</t>
  </si>
  <si>
    <t>PERCENTUAL CONFORME RAT DA EMPRESA</t>
  </si>
  <si>
    <t>SEBRAE</t>
  </si>
  <si>
    <t>SUB TOTAL</t>
  </si>
  <si>
    <t>2.3</t>
  </si>
  <si>
    <t>Benefícios Mensais e Diários</t>
  </si>
  <si>
    <t>R$ /unit</t>
  </si>
  <si>
    <t>Dias</t>
  </si>
  <si>
    <t>Transporte</t>
  </si>
  <si>
    <t>CONFORME CCT E CUSTOS OBRIGATÓRIOS DA EMPRESA</t>
  </si>
  <si>
    <t>Auxilio Alimentação</t>
  </si>
  <si>
    <t>Assistência médica e familiar</t>
  </si>
  <si>
    <t>REEMBOLSO CRECHE</t>
  </si>
  <si>
    <t>Seguro de vida, invalidez e funeral</t>
  </si>
  <si>
    <t>Café da Manhã</t>
  </si>
  <si>
    <t>RESUMO MÓDULO 2 - ENCARGOS E BENEFÍCIOS ANUAIS, MENAIS E DIÁRIOS</t>
  </si>
  <si>
    <t>TOTAL MÓDULO 2</t>
  </si>
  <si>
    <t>MÓDULO 3 - PROVISÃO PARA RESCISÃO</t>
  </si>
  <si>
    <t>Provisão para Rescisão</t>
  </si>
  <si>
    <t>Aviso Prévio Indenizado</t>
  </si>
  <si>
    <t>Memória de Cálculo</t>
  </si>
  <si>
    <t>Fundamento</t>
  </si>
  <si>
    <t>Incidência de FGTS sobre Aviso Prévio</t>
  </si>
  <si>
    <t>[(1/12)X5]=0,417%</t>
  </si>
  <si>
    <t>Art. 7º, XXI, CF/88, 477, 487 e 491 CLT. Estimativa de que 5% dos empregados serão substítuidos durante o ano.</t>
  </si>
  <si>
    <t>Aviso Prévio Trabalhado</t>
  </si>
  <si>
    <t>(8% X 0,42%) = 0,03%</t>
  </si>
  <si>
    <t>Leis nºs 8.036/90 e 9.491/97.</t>
  </si>
  <si>
    <t>Inidência dos encargos 4.1 sobre Aviso Prévio Trabalhado</t>
  </si>
  <si>
    <t>{[(7/30)/12]x100} = 1,94%</t>
  </si>
  <si>
    <t>Art. 7º, XXI, CF/88, 477, 487 e 491 CLT. Redução de 7 dias ou 2 horas por dia.</t>
  </si>
  <si>
    <t xml:space="preserve">Multa sobre FGTS e contribuição social sobre o aviso prévio indenizado e sobre o aviso prévio trabalhado  </t>
  </si>
  <si>
    <t>40% sobre o Saldo do FGTS</t>
  </si>
  <si>
    <t>TOTAL MÓDULO 3</t>
  </si>
  <si>
    <t>MÓDULO 4 - CUSTO DE REPOSIÇÃO PROFISSIONAL AUSENTE</t>
  </si>
  <si>
    <t>4.1</t>
  </si>
  <si>
    <t>Custo de Reposição de Profissional Ausente</t>
  </si>
  <si>
    <t>Substituto na cobertura de Férias - A partir do Segundo ano</t>
  </si>
  <si>
    <t> (1/12/12) + (1/12/12) + (1/12/12/3)</t>
  </si>
  <si>
    <r>
      <rPr>
        <rFont val="Calibri"/>
        <color rgb="FF000000"/>
        <sz val="10.0"/>
      </rPr>
      <t xml:space="preserve">Art. 7º, VIII, CF/88- Dec. 57.115/65. Férias, 13º e Adicional de 1/3 - </t>
    </r>
    <r>
      <rPr>
        <rFont val="Calibri"/>
        <b/>
        <color rgb="FFC00000"/>
        <sz val="10.0"/>
      </rPr>
      <t>Apenas segundo ano</t>
    </r>
  </si>
  <si>
    <t>Substituto na cobertura de Ausências Legais</t>
  </si>
  <si>
    <t>{[(1/30)/12]x100} = 0,277%</t>
  </si>
  <si>
    <t xml:space="preserve">Art. 473 da CLT. Estimativa de 1 ausênia por ano. </t>
  </si>
  <si>
    <t>Substituto na cobertura de Licença-Paternidade</t>
  </si>
  <si>
    <t>{[(5/30)/12]X0,015}X100=0,02%</t>
  </si>
  <si>
    <t>(Art. 7º, XIX, CFRB c/c art. 10, §1º. Estimativa de 1,5% dos funcionários usufruindo 5 dias da licença por ano.</t>
  </si>
  <si>
    <t>Substituto na cobertura de Ausência por acidente de trabalho</t>
  </si>
  <si>
    <t>{[(15/30)/12]x0,08}x100= 0,333%</t>
  </si>
  <si>
    <t>Art. 19 a 23 da Lei 8.213/91, ART. 473, CLT . Estimativa de 1 licença de 15 dias por ano para 8% dos funcionários.</t>
  </si>
  <si>
    <t>Substituto na cobertura de Afastamento Maternidade</t>
  </si>
  <si>
    <t>[(4 x 8,33%) + (4 x 2,78%) / 12 x 2% = 0,07%</t>
  </si>
  <si>
    <t>Art. 7º, VIII, CF/88, Art. 392, CLT e Lei 11.770/2008.  Estimativa de 2% dos empregados usufruindo de 4 meses de liceça por ano.</t>
  </si>
  <si>
    <t>Substituto na cobertura de Outras ausências (especificar)</t>
  </si>
  <si>
    <t>4.2</t>
  </si>
  <si>
    <t>Custo de Reposição de Profissional na Intrajornada</t>
  </si>
  <si>
    <t>Substituto na Intrajornada</t>
  </si>
  <si>
    <t>RESUMO MÓDULO 4 - CUSTO DE REPOSIÇÃO PROFISSIONAL AUSENTE</t>
  </si>
  <si>
    <t>Ausencias Legais</t>
  </si>
  <si>
    <t>Intrajornada</t>
  </si>
  <si>
    <t>Inidência dos encargos 2.2 sobre 4.1 e 4.2</t>
  </si>
  <si>
    <t>TOTAL MÓDULO 4</t>
  </si>
  <si>
    <t>MÓDULO 5 - INSUMOS DIVERSOS</t>
  </si>
  <si>
    <t>Insumos Diversos</t>
  </si>
  <si>
    <t>CONFORME CUSTOS OBRIGATÓRIOS DA EMPRESA</t>
  </si>
  <si>
    <t>Uniformes</t>
  </si>
  <si>
    <t>Materiais</t>
  </si>
  <si>
    <t>Equipamentos</t>
  </si>
  <si>
    <t>TOTAL DO MÓDULO 5</t>
  </si>
  <si>
    <t>RESUMO MÓDULOS 1, 2, 3, 4 E 5</t>
  </si>
  <si>
    <t>TOTAL DOS MÓDULOS 1, 2, 3 E 4</t>
  </si>
  <si>
    <t>MÓDULO 6 - CUSTOS INDIRETOS, LUCRO E TRIBUTOS</t>
  </si>
  <si>
    <t>6.1</t>
  </si>
  <si>
    <t>Custos indiretos, tributos e Lucro</t>
  </si>
  <si>
    <t>Custos Indiretos</t>
  </si>
  <si>
    <t>Lucro</t>
  </si>
  <si>
    <t>TOTAL DO EMPREGADO SEM TRIBUTOS</t>
  </si>
  <si>
    <t>6.2</t>
  </si>
  <si>
    <t>Tributos</t>
  </si>
  <si>
    <t>PIS</t>
  </si>
  <si>
    <t>COFINS</t>
  </si>
  <si>
    <t>ISS</t>
  </si>
  <si>
    <t>SUB -TOTAL</t>
  </si>
  <si>
    <t>VALOR FINAL POR EMPREGADO</t>
  </si>
  <si>
    <t>VALORES APÓS A REPACTUAÇÃO – ANÁLISE IF</t>
  </si>
  <si>
    <t>Categoria (empregado)</t>
  </si>
  <si>
    <t>Valor Mensal por empregado</t>
  </si>
  <si>
    <t>Qtde. De empregados</t>
  </si>
  <si>
    <t>Valor Mensal</t>
  </si>
  <si>
    <t>Valor anual por empregado</t>
  </si>
  <si>
    <t>Interprete de Libras</t>
  </si>
  <si>
    <t>II</t>
  </si>
  <si>
    <t>fev/26</t>
  </si>
  <si>
    <t>VALOR ANUAL – Parcela Fixa</t>
  </si>
  <si>
    <t>abr/26</t>
  </si>
  <si>
    <t>Item</t>
  </si>
  <si>
    <t>Qnd no ano</t>
  </si>
  <si>
    <t>Valor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</si>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</sst>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0">
    <numFmt numFmtId="164" formatCode="_-&quot;R$ &quot;* #,##0.00_-;&quot;-R$ &quot;* #,##0.00_-;_-&quot;R$ &quot;* \-??_-;_-@"/>
    <numFmt numFmtId="165" formatCode="0_ "/>
    <numFmt numFmtId="166" formatCode="0.0000_ "/>
    <numFmt numFmtId="167" formatCode="0.00_ "/>
    <numFmt numFmtId="168" formatCode="0.0000%"/>
    <numFmt numFmtId="169" formatCode="0_);[Red]\(0\)"/>
    <numFmt numFmtId="170" formatCode="_-&quot;R$&quot;\ * #,##0.00_-;\-&quot;R$&quot;\ * #,##0.00_-;_-&quot;R$&quot;\ * &quot;-&quot;??_-;_-@"/>
    <numFmt numFmtId="171" formatCode="&quot;R$ &quot;#,##0.00;[Red]&quot;R$ &quot;#,##0.00"/>
    <numFmt numFmtId="172" formatCode="00"/>
    <numFmt numFmtId="173" formatCode="[$R$-416]\ #,##0.00;[Red]\-[$R$-416]\ #,##0.00"/>
  </numFmts>
  <fonts count="16">
    <font>
      <sz val="11.0"/>
      <color rgb="FF333333"/>
      <name val="Calibri"/>
      <scheme val="minor"/>
    </font>
    <font>
      <b/>
      <sz val="26.0"/>
      <color rgb="FF333333"/>
      <name val="Calibri"/>
    </font>
    <font/>
    <font>
      <sz val="11.0"/>
      <color rgb="FF333333"/>
      <name val="Calibri"/>
    </font>
    <font>
      <b/>
      <sz val="11.0"/>
      <color theme="1"/>
      <name val="Calibri"/>
    </font>
    <font>
      <b/>
      <sz val="11.0"/>
      <color rgb="FF333333"/>
      <name val="Calibri"/>
    </font>
    <font>
      <b/>
      <sz val="11.0"/>
      <color rgb="FFC00000"/>
      <name val="Calibri"/>
    </font>
    <font>
      <color theme="1"/>
      <name val="Calibri"/>
      <scheme val="minor"/>
    </font>
    <font>
      <sz val="11.0"/>
      <color theme="1"/>
      <name val="Calibri"/>
    </font>
    <font>
      <b/>
      <sz val="10.0"/>
      <color rgb="FFC00000"/>
      <name val="Calibri"/>
    </font>
    <font>
      <sz val="10.0"/>
      <color rgb="FF000000"/>
      <name val="Calibri"/>
    </font>
    <font>
      <b/>
      <sz val="10.0"/>
      <color rgb="FFC00000"/>
      <name val="Arial"/>
    </font>
    <font>
      <sz val="10.0"/>
      <color theme="1"/>
      <name val="Arial"/>
    </font>
    <font>
      <b/>
      <sz val="11.0"/>
      <color theme="0"/>
      <name val="Calibri"/>
    </font>
    <font>
      <b/>
      <sz val="10.0"/>
      <color rgb="FF333333"/>
      <name val="Calibri"/>
    </font>
    <font>
      <sz val="10.0"/>
      <color rgb="FF333333"/>
      <name val="Calibri"/>
    </font>
  </fonts>
  <fills count="11">
    <fill>
      <patternFill patternType="none"/>
    </fill>
    <fill>
      <patternFill patternType="lightGray"/>
    </fill>
    <fill>
      <patternFill patternType="solid">
        <fgColor theme="9"/>
        <bgColor theme="9"/>
      </patternFill>
    </fill>
    <fill>
      <patternFill patternType="solid">
        <fgColor rgb="FFE2EFD9"/>
        <bgColor rgb="FFE2EFD9"/>
      </patternFill>
    </fill>
    <fill>
      <patternFill patternType="solid">
        <fgColor rgb="FFFEF2CB"/>
        <bgColor rgb="FFFEF2CB"/>
      </patternFill>
    </fill>
    <fill>
      <patternFill patternType="solid">
        <fgColor rgb="FFD7E4BD"/>
        <bgColor rgb="FFD7E4BD"/>
      </patternFill>
    </fill>
    <fill>
      <patternFill patternType="solid">
        <fgColor rgb="FFEBF1DE"/>
        <bgColor rgb="FFEBF1DE"/>
      </patternFill>
    </fill>
    <fill>
      <patternFill patternType="solid">
        <fgColor rgb="FF548135"/>
        <bgColor rgb="FF548135"/>
      </patternFill>
    </fill>
    <fill>
      <patternFill patternType="solid">
        <fgColor theme="4"/>
        <bgColor theme="4"/>
      </patternFill>
    </fill>
    <fill>
      <patternFill patternType="solid">
        <fgColor rgb="FFBDD6EE"/>
        <bgColor rgb="FFBDD6EE"/>
      </patternFill>
    </fill>
    <fill>
      <patternFill patternType="solid">
        <fgColor rgb="FFDEEAF6"/>
        <bgColor rgb="FFDEEAF6"/>
      </patternFill>
    </fill>
  </fills>
  <borders count="5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hair">
        <color rgb="FF000000"/>
      </left>
    </border>
    <border>
      <right style="hair">
        <color rgb="FF000000"/>
      </right>
    </border>
    <border>
      <left style="hair">
        <color rgb="FF000000"/>
      </left>
      <bottom style="hair">
        <color rgb="FF000000"/>
      </bottom>
    </border>
    <border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right/>
      <top style="hair">
        <color rgb="FF000000"/>
      </top>
    </border>
    <border>
      <left/>
      <top style="hair">
        <color rgb="FF000000"/>
      </top>
    </border>
    <border>
      <left/>
      <right style="hair">
        <color rgb="FF000000"/>
      </right>
      <top style="hair">
        <color rgb="FF000000"/>
      </top>
      <bottom/>
    </border>
    <border>
      <left/>
      <right/>
      <top style="hair">
        <color rgb="FF000000"/>
      </top>
      <bottom/>
    </border>
    <border>
      <right/>
      <bottom style="hair">
        <color rgb="FF000000"/>
      </bottom>
    </border>
    <border>
      <left/>
      <bottom style="hair">
        <color rgb="FF000000"/>
      </bottom>
    </border>
    <border>
      <left/>
      <right style="hair">
        <color rgb="FF000000"/>
      </right>
      <top/>
      <bottom style="hair">
        <color rgb="FF000000"/>
      </bottom>
    </border>
    <border>
      <left/>
      <right/>
      <top/>
      <bottom style="hair">
        <color rgb="FF000000"/>
      </bottom>
    </border>
    <border>
      <left/>
      <right style="thin">
        <color theme="0"/>
      </right>
      <top/>
      <bottom style="thick">
        <color theme="0"/>
      </bottom>
    </border>
    <border>
      <left style="thin">
        <color theme="0"/>
      </left>
      <right style="thin">
        <color theme="0"/>
      </right>
      <top/>
      <bottom style="thick">
        <color theme="0"/>
      </bottom>
    </border>
    <border>
      <left style="thin">
        <color theme="0"/>
      </left>
      <right/>
      <top/>
      <bottom style="thick">
        <color theme="0"/>
      </bottom>
    </border>
    <border>
      <left/>
      <right style="thin">
        <color theme="0"/>
      </right>
      <top style="thick">
        <color theme="0"/>
      </top>
      <bottom style="thin">
        <color theme="0"/>
      </bottom>
    </border>
    <border>
      <left style="thin">
        <color theme="0"/>
      </left>
      <right style="thin">
        <color theme="0"/>
      </right>
      <top style="thick">
        <color theme="0"/>
      </top>
      <bottom style="thin">
        <color theme="0"/>
      </bottom>
    </border>
    <border>
      <left style="thin">
        <color theme="0"/>
      </left>
      <right/>
      <top style="thick">
        <color theme="0"/>
      </top>
      <bottom style="thin">
        <color theme="0"/>
      </bottom>
    </border>
    <border>
      <left/>
      <right style="thin">
        <color theme="0"/>
      </right>
      <top style="thin">
        <color theme="0"/>
      </top>
      <bottom style="thin">
        <color theme="0"/>
      </bottom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</border>
    <border>
      <left style="thin">
        <color theme="0"/>
      </left>
      <right/>
      <top style="thin">
        <color theme="0"/>
      </top>
      <bottom style="thin">
        <color theme="0"/>
      </bottom>
    </border>
    <border>
      <left/>
      <right style="thin">
        <color theme="0"/>
      </right>
      <top style="thin">
        <color theme="0"/>
      </top>
      <bottom style="thick">
        <color theme="0"/>
      </bottom>
    </border>
    <border>
      <left style="thin">
        <color theme="0"/>
      </left>
      <right style="thin">
        <color theme="0"/>
      </right>
      <top style="thin">
        <color theme="0"/>
      </top>
      <bottom style="thick">
        <color theme="0"/>
      </bottom>
    </border>
    <border>
      <left style="thin">
        <color theme="0"/>
      </left>
      <right/>
      <top style="thin">
        <color theme="0"/>
      </top>
      <bottom style="thick">
        <color theme="0"/>
      </bottom>
    </border>
    <border>
      <left/>
      <top style="thick">
        <color theme="0"/>
      </top>
      <bottom/>
    </border>
    <border>
      <right style="thin">
        <color theme="4"/>
      </right>
      <top style="thick">
        <color theme="0"/>
      </top>
      <bottom/>
    </border>
    <border>
      <left style="thin">
        <color theme="4"/>
      </left>
      <right style="thin">
        <color theme="4"/>
      </right>
      <top style="thick">
        <color theme="0"/>
      </top>
      <bottom/>
    </border>
    <border>
      <left style="thin">
        <color theme="4"/>
      </left>
      <right/>
      <top style="thick">
        <color theme="0"/>
      </top>
      <bottom/>
    </border>
    <border>
      <top style="thick">
        <color theme="0"/>
      </top>
      <bottom/>
    </border>
  </borders>
  <cellStyleXfs count="1">
    <xf borderId="0" fillId="0" fontId="0" numFmtId="0" applyAlignment="1" applyFont="1"/>
  </cellStyleXfs>
  <cellXfs count="14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1" fillId="2" fontId="4" numFmtId="0" xfId="0" applyAlignment="1" applyBorder="1" applyFont="1">
      <alignment horizontal="center"/>
    </xf>
    <xf borderId="4" fillId="3" fontId="3" numFmtId="0" xfId="0" applyAlignment="1" applyBorder="1" applyFill="1" applyFont="1">
      <alignment horizontal="left"/>
    </xf>
    <xf borderId="1" fillId="0" fontId="3" numFmtId="0" xfId="0" applyBorder="1" applyFont="1"/>
    <xf borderId="5" fillId="0" fontId="3" numFmtId="0" xfId="0" applyBorder="1" applyFont="1"/>
    <xf borderId="5" fillId="0" fontId="3" numFmtId="0" xfId="0" applyAlignment="1" applyBorder="1" applyFont="1">
      <alignment horizontal="center"/>
    </xf>
    <xf borderId="1" fillId="2" fontId="5" numFmtId="0" xfId="0" applyAlignment="1" applyBorder="1" applyFont="1">
      <alignment horizontal="center"/>
    </xf>
    <xf borderId="4" fillId="3" fontId="5" numFmtId="0" xfId="0" applyAlignment="1" applyBorder="1" applyFont="1">
      <alignment horizontal="left"/>
    </xf>
    <xf borderId="1" fillId="3" fontId="5" numFmtId="0" xfId="0" applyAlignment="1" applyBorder="1" applyFont="1">
      <alignment horizontal="center"/>
    </xf>
    <xf borderId="1" fillId="3" fontId="5" numFmtId="164" xfId="0" applyAlignment="1" applyBorder="1" applyFont="1" applyNumberFormat="1">
      <alignment horizontal="center"/>
    </xf>
    <xf borderId="4" fillId="3" fontId="3" numFmtId="0" xfId="0" applyBorder="1" applyFont="1"/>
    <xf borderId="1" fillId="0" fontId="3" numFmtId="9" xfId="0" applyAlignment="1" applyBorder="1" applyFont="1" applyNumberFormat="1">
      <alignment horizontal="center" vertical="center"/>
    </xf>
    <xf borderId="1" fillId="0" fontId="3" numFmtId="164" xfId="0" applyBorder="1" applyFont="1" applyNumberFormat="1"/>
    <xf borderId="1" fillId="0" fontId="3" numFmtId="9" xfId="0" applyAlignment="1" applyBorder="1" applyFont="1" applyNumberFormat="1">
      <alignment horizontal="center"/>
    </xf>
    <xf borderId="4" fillId="4" fontId="6" numFmtId="0" xfId="0" applyBorder="1" applyFill="1" applyFont="1"/>
    <xf borderId="0" fillId="0" fontId="6" numFmtId="0" xfId="0" applyFont="1"/>
    <xf borderId="1" fillId="0" fontId="3" numFmtId="0" xfId="0" applyAlignment="1" applyBorder="1" applyFont="1">
      <alignment horizontal="left"/>
    </xf>
    <xf borderId="0" fillId="0" fontId="7" numFmtId="0" xfId="0" applyFont="1"/>
    <xf borderId="0" fillId="0" fontId="3" numFmtId="165" xfId="0" applyFont="1" applyNumberFormat="1"/>
    <xf borderId="0" fillId="0" fontId="3" numFmtId="164" xfId="0" applyFont="1" applyNumberFormat="1"/>
    <xf borderId="0" fillId="0" fontId="3" numFmtId="166" xfId="0" applyFont="1" applyNumberFormat="1"/>
    <xf borderId="1" fillId="0" fontId="3" numFmtId="10" xfId="0" applyAlignment="1" applyBorder="1" applyFont="1" applyNumberFormat="1">
      <alignment horizontal="center"/>
    </xf>
    <xf borderId="1" fillId="2" fontId="5" numFmtId="164" xfId="0" applyAlignment="1" applyBorder="1" applyFont="1" applyNumberFormat="1">
      <alignment horizontal="center"/>
    </xf>
    <xf borderId="0" fillId="0" fontId="3" numFmtId="0" xfId="0" applyAlignment="1" applyFont="1">
      <alignment horizontal="center"/>
    </xf>
    <xf borderId="0" fillId="0" fontId="3" numFmtId="164" xfId="0" applyAlignment="1" applyFont="1" applyNumberFormat="1">
      <alignment horizontal="center"/>
    </xf>
    <xf borderId="0" fillId="0" fontId="3" numFmtId="167" xfId="0" applyFont="1" applyNumberFormat="1"/>
    <xf borderId="4" fillId="3" fontId="5" numFmtId="0" xfId="0" applyBorder="1" applyFont="1"/>
    <xf borderId="4" fillId="3" fontId="5" numFmtId="0" xfId="0" applyAlignment="1" applyBorder="1" applyFont="1">
      <alignment horizontal="center"/>
    </xf>
    <xf borderId="4" fillId="0" fontId="3" numFmtId="168" xfId="0" applyAlignment="1" applyBorder="1" applyFont="1" applyNumberFormat="1">
      <alignment horizontal="center"/>
    </xf>
    <xf borderId="1" fillId="0" fontId="3" numFmtId="164" xfId="0" applyAlignment="1" applyBorder="1" applyFont="1" applyNumberFormat="1">
      <alignment horizontal="center"/>
    </xf>
    <xf borderId="1" fillId="0" fontId="8" numFmtId="0" xfId="0" applyBorder="1" applyFont="1"/>
    <xf borderId="4" fillId="0" fontId="3" numFmtId="10" xfId="0" applyAlignment="1" applyBorder="1" applyFont="1" applyNumberFormat="1">
      <alignment horizontal="center"/>
    </xf>
    <xf borderId="4" fillId="0" fontId="8" numFmtId="10" xfId="0" applyAlignment="1" applyBorder="1" applyFont="1" applyNumberFormat="1">
      <alignment horizontal="center"/>
    </xf>
    <xf borderId="1" fillId="0" fontId="8" numFmtId="0" xfId="0" applyAlignment="1" applyBorder="1" applyFont="1">
      <alignment horizontal="left"/>
    </xf>
    <xf borderId="6" fillId="0" fontId="2" numFmtId="0" xfId="0" applyBorder="1" applyFont="1"/>
    <xf borderId="4" fillId="2" fontId="5" numFmtId="10" xfId="0" applyAlignment="1" applyBorder="1" applyFont="1" applyNumberFormat="1">
      <alignment horizontal="center"/>
    </xf>
    <xf borderId="1" fillId="2" fontId="5" numFmtId="164" xfId="0" applyBorder="1" applyFont="1" applyNumberFormat="1"/>
    <xf borderId="4" fillId="0" fontId="3" numFmtId="164" xfId="0" applyBorder="1" applyFont="1" applyNumberFormat="1"/>
    <xf borderId="4" fillId="0" fontId="3" numFmtId="169" xfId="0" applyAlignment="1" applyBorder="1" applyFont="1" applyNumberFormat="1">
      <alignment horizontal="center"/>
    </xf>
    <xf borderId="7" fillId="4" fontId="6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shrinkToFit="0" vertical="center" wrapText="1"/>
    </xf>
    <xf borderId="4" fillId="0" fontId="3" numFmtId="164" xfId="0" applyAlignment="1" applyBorder="1" applyFont="1" applyNumberFormat="1">
      <alignment horizontal="center"/>
    </xf>
    <xf borderId="8" fillId="0" fontId="2" numFmtId="0" xfId="0" applyBorder="1" applyFont="1"/>
    <xf borderId="9" fillId="0" fontId="2" numFmtId="0" xfId="0" applyBorder="1" applyFont="1"/>
    <xf borderId="1" fillId="2" fontId="5" numFmtId="0" xfId="0" applyAlignment="1" applyBorder="1" applyFont="1">
      <alignment horizontal="center" shrinkToFit="0" vertical="center" wrapText="1"/>
    </xf>
    <xf borderId="4" fillId="2" fontId="5" numFmtId="0" xfId="0" applyAlignment="1" applyBorder="1" applyFont="1">
      <alignment horizontal="left"/>
    </xf>
    <xf borderId="1" fillId="3" fontId="5" numFmtId="0" xfId="0" applyBorder="1" applyFont="1"/>
    <xf borderId="1" fillId="3" fontId="5" numFmtId="164" xfId="0" applyBorder="1" applyFont="1" applyNumberFormat="1"/>
    <xf borderId="4" fillId="5" fontId="5" numFmtId="0" xfId="0" applyAlignment="1" applyBorder="1" applyFill="1" applyFont="1">
      <alignment horizontal="left"/>
    </xf>
    <xf borderId="1" fillId="5" fontId="5" numFmtId="0" xfId="0" applyAlignment="1" applyBorder="1" applyFont="1">
      <alignment horizontal="center"/>
    </xf>
    <xf borderId="4" fillId="5" fontId="5" numFmtId="0" xfId="0" applyAlignment="1" applyBorder="1" applyFont="1">
      <alignment horizontal="center"/>
    </xf>
    <xf borderId="1" fillId="5" fontId="5" numFmtId="164" xfId="0" applyAlignment="1" applyBorder="1" applyFont="1" applyNumberFormat="1">
      <alignment horizontal="center"/>
    </xf>
    <xf borderId="4" fillId="5" fontId="3" numFmtId="0" xfId="0" applyBorder="1" applyFont="1"/>
    <xf borderId="10" fillId="4" fontId="9" numFmtId="0" xfId="0" applyAlignment="1" applyBorder="1" applyFont="1">
      <alignment horizontal="center" vertical="center"/>
    </xf>
    <xf borderId="4" fillId="0" fontId="10" numFmtId="0" xfId="0" applyAlignment="1" applyBorder="1" applyFont="1">
      <alignment horizontal="left" vertical="center"/>
    </xf>
    <xf borderId="4" fillId="4" fontId="6" numFmtId="0" xfId="0" applyAlignment="1" applyBorder="1" applyFont="1">
      <alignment horizontal="left"/>
    </xf>
    <xf borderId="4" fillId="5" fontId="5" numFmtId="0" xfId="0" applyBorder="1" applyFont="1"/>
    <xf borderId="1" fillId="0" fontId="6" numFmtId="0" xfId="0" applyBorder="1" applyFont="1"/>
    <xf borderId="4" fillId="0" fontId="11" numFmtId="10" xfId="0" applyAlignment="1" applyBorder="1" applyFont="1" applyNumberFormat="1">
      <alignment horizontal="center" vertical="center"/>
    </xf>
    <xf borderId="4" fillId="0" fontId="10" numFmtId="0" xfId="0" applyAlignment="1" applyBorder="1" applyFont="1">
      <alignment horizontal="left" shrinkToFit="0" vertical="center" wrapText="1"/>
    </xf>
    <xf borderId="4" fillId="0" fontId="12" numFmtId="10" xfId="0" applyAlignment="1" applyBorder="1" applyFont="1" applyNumberFormat="1">
      <alignment horizontal="center" vertical="center"/>
    </xf>
    <xf borderId="0" fillId="0" fontId="3" numFmtId="168" xfId="0" applyFont="1" applyNumberFormat="1"/>
    <xf borderId="11" fillId="2" fontId="5" numFmtId="0" xfId="0" applyAlignment="1" applyBorder="1" applyFont="1">
      <alignment horizontal="left"/>
    </xf>
    <xf borderId="1" fillId="3" fontId="5" numFmtId="0" xfId="0" applyAlignment="1" applyBorder="1" applyFont="1">
      <alignment horizontal="left"/>
    </xf>
    <xf borderId="4" fillId="2" fontId="3" numFmtId="0" xfId="0" applyAlignment="1" applyBorder="1" applyFont="1">
      <alignment horizontal="left"/>
    </xf>
    <xf borderId="1" fillId="6" fontId="3" numFmtId="0" xfId="0" applyAlignment="1" applyBorder="1" applyFill="1" applyFont="1">
      <alignment horizontal="left"/>
    </xf>
    <xf borderId="1" fillId="6" fontId="3" numFmtId="164" xfId="0" applyAlignment="1" applyBorder="1" applyFont="1" applyNumberFormat="1">
      <alignment horizontal="center"/>
    </xf>
    <xf borderId="1" fillId="6" fontId="3" numFmtId="0" xfId="0" applyBorder="1" applyFont="1"/>
    <xf borderId="1" fillId="6" fontId="3" numFmtId="164" xfId="0" applyBorder="1" applyFont="1" applyNumberFormat="1"/>
    <xf borderId="11" fillId="2" fontId="3" numFmtId="0" xfId="0" applyAlignment="1" applyBorder="1" applyFont="1">
      <alignment horizontal="left"/>
    </xf>
    <xf borderId="12" fillId="6" fontId="3" numFmtId="0" xfId="0" applyAlignment="1" applyBorder="1" applyFont="1">
      <alignment horizontal="left"/>
    </xf>
    <xf borderId="4" fillId="5" fontId="3" numFmtId="0" xfId="0" applyAlignment="1" applyBorder="1" applyFont="1">
      <alignment horizontal="left"/>
    </xf>
    <xf borderId="1" fillId="5" fontId="5" numFmtId="0" xfId="0" applyAlignment="1" applyBorder="1" applyFont="1">
      <alignment horizontal="left"/>
    </xf>
    <xf borderId="4" fillId="5" fontId="5" numFmtId="10" xfId="0" applyAlignment="1" applyBorder="1" applyFont="1" applyNumberFormat="1">
      <alignment horizontal="center"/>
    </xf>
    <xf borderId="11" fillId="5" fontId="3" numFmtId="0" xfId="0" applyBorder="1" applyFont="1"/>
    <xf borderId="13" fillId="2" fontId="5" numFmtId="10" xfId="0" applyAlignment="1" applyBorder="1" applyFont="1" applyNumberFormat="1">
      <alignment horizontal="center"/>
    </xf>
    <xf borderId="1" fillId="7" fontId="13" numFmtId="0" xfId="0" applyAlignment="1" applyBorder="1" applyFill="1" applyFont="1">
      <alignment horizontal="center"/>
    </xf>
    <xf borderId="4" fillId="7" fontId="13" numFmtId="9" xfId="0" applyAlignment="1" applyBorder="1" applyFont="1" applyNumberFormat="1">
      <alignment horizontal="center"/>
    </xf>
    <xf borderId="1" fillId="7" fontId="13" numFmtId="164" xfId="0" applyAlignment="1" applyBorder="1" applyFont="1" applyNumberFormat="1">
      <alignment horizontal="center"/>
    </xf>
    <xf borderId="0" fillId="0" fontId="3" numFmtId="170" xfId="0" applyFont="1" applyNumberFormat="1"/>
    <xf borderId="14" fillId="2" fontId="14" numFmtId="0" xfId="0" applyAlignment="1" applyBorder="1" applyFont="1">
      <alignment horizontal="center" vertical="center"/>
    </xf>
    <xf borderId="15" fillId="0" fontId="2" numFmtId="0" xfId="0" applyBorder="1" applyFont="1"/>
    <xf borderId="16" fillId="0" fontId="2" numFmtId="0" xfId="0" applyBorder="1" applyFont="1"/>
    <xf borderId="0" fillId="0" fontId="3" numFmtId="0" xfId="0" applyAlignment="1" applyFont="1">
      <alignment horizontal="left"/>
    </xf>
    <xf borderId="17" fillId="0" fontId="2" numFmtId="0" xfId="0" applyBorder="1" applyFont="1"/>
    <xf borderId="18" fillId="0" fontId="2" numFmtId="0" xfId="0" applyBorder="1" applyFont="1"/>
    <xf borderId="19" fillId="0" fontId="2" numFmtId="0" xfId="0" applyBorder="1" applyFont="1"/>
    <xf borderId="20" fillId="0" fontId="2" numFmtId="0" xfId="0" applyBorder="1" applyFont="1"/>
    <xf borderId="21" fillId="0" fontId="2" numFmtId="0" xfId="0" applyBorder="1" applyFont="1"/>
    <xf borderId="22" fillId="0" fontId="14" numFmtId="0" xfId="0" applyAlignment="1" applyBorder="1" applyFont="1">
      <alignment horizontal="center" vertical="center"/>
    </xf>
    <xf borderId="23" fillId="0" fontId="2" numFmtId="0" xfId="0" applyBorder="1" applyFont="1"/>
    <xf borderId="24" fillId="0" fontId="2" numFmtId="0" xfId="0" applyBorder="1" applyFont="1"/>
    <xf borderId="22" fillId="0" fontId="14" numFmtId="0" xfId="0" applyAlignment="1" applyBorder="1" applyFont="1">
      <alignment horizontal="center" shrinkToFit="0" vertical="center" wrapText="1"/>
    </xf>
    <xf borderId="25" fillId="0" fontId="14" numFmtId="0" xfId="0" applyAlignment="1" applyBorder="1" applyFont="1">
      <alignment horizontal="center" shrinkToFit="0" vertical="center" wrapText="1"/>
    </xf>
    <xf borderId="25" fillId="0" fontId="14" numFmtId="0" xfId="0" applyAlignment="1" applyBorder="1" applyFont="1">
      <alignment horizontal="center"/>
    </xf>
    <xf borderId="22" fillId="0" fontId="15" numFmtId="0" xfId="0" applyAlignment="1" applyBorder="1" applyFont="1">
      <alignment horizontal="left" vertical="center"/>
    </xf>
    <xf borderId="22" fillId="0" fontId="15" numFmtId="171" xfId="0" applyAlignment="1" applyBorder="1" applyFont="1" applyNumberFormat="1">
      <alignment horizontal="center" vertical="center"/>
    </xf>
    <xf borderId="25" fillId="0" fontId="15" numFmtId="172" xfId="0" applyAlignment="1" applyBorder="1" applyFont="1" applyNumberFormat="1">
      <alignment horizontal="center"/>
    </xf>
    <xf borderId="22" fillId="0" fontId="15" numFmtId="170" xfId="0" applyAlignment="1" applyBorder="1" applyFont="1" applyNumberFormat="1">
      <alignment horizontal="center"/>
    </xf>
    <xf borderId="22" fillId="0" fontId="15" numFmtId="173" xfId="0" applyAlignment="1" applyBorder="1" applyFont="1" applyNumberFormat="1">
      <alignment horizontal="center" vertical="center"/>
    </xf>
    <xf borderId="0" fillId="0" fontId="3" numFmtId="17" xfId="0" applyAlignment="1" applyFont="1" applyNumberFormat="1">
      <alignment horizontal="left"/>
    </xf>
    <xf borderId="22" fillId="0" fontId="15" numFmtId="172" xfId="0" applyAlignment="1" applyBorder="1" applyFont="1" applyNumberFormat="1">
      <alignment horizontal="center"/>
    </xf>
    <xf borderId="26" fillId="0" fontId="2" numFmtId="0" xfId="0" applyBorder="1" applyFont="1"/>
    <xf borderId="27" fillId="2" fontId="14" numFmtId="171" xfId="0" applyAlignment="1" applyBorder="1" applyFont="1" applyNumberFormat="1">
      <alignment horizontal="center" vertical="center"/>
    </xf>
    <xf borderId="28" fillId="2" fontId="14" numFmtId="0" xfId="0" applyAlignment="1" applyBorder="1" applyFont="1">
      <alignment vertical="center"/>
    </xf>
    <xf borderId="29" fillId="2" fontId="14" numFmtId="0" xfId="0" applyAlignment="1" applyBorder="1" applyFont="1">
      <alignment vertical="center"/>
    </xf>
    <xf borderId="14" fillId="2" fontId="14" numFmtId="173" xfId="0" applyAlignment="1" applyBorder="1" applyFont="1" applyNumberFormat="1">
      <alignment horizontal="center" vertical="center"/>
    </xf>
    <xf borderId="30" fillId="0" fontId="2" numFmtId="0" xfId="0" applyBorder="1" applyFont="1"/>
    <xf borderId="31" fillId="0" fontId="2" numFmtId="0" xfId="0" applyBorder="1" applyFont="1"/>
    <xf borderId="32" fillId="2" fontId="14" numFmtId="0" xfId="0" applyAlignment="1" applyBorder="1" applyFont="1">
      <alignment vertical="center"/>
    </xf>
    <xf borderId="33" fillId="2" fontId="14" numFmtId="0" xfId="0" applyAlignment="1" applyBorder="1" applyFont="1">
      <alignment vertical="center"/>
    </xf>
    <xf borderId="14" fillId="0" fontId="3" numFmtId="0" xfId="0" applyBorder="1" applyFont="1"/>
    <xf borderId="0" fillId="0" fontId="8" numFmtId="0" xfId="0" applyFont="1"/>
    <xf borderId="0" fillId="0" fontId="5" numFmtId="0" xfId="0" applyAlignment="1" applyFont="1">
      <alignment horizontal="center" vertical="center"/>
    </xf>
    <xf borderId="34" fillId="8" fontId="13" numFmtId="0" xfId="0" applyBorder="1" applyFill="1" applyFont="1"/>
    <xf borderId="35" fillId="8" fontId="13" numFmtId="0" xfId="0" applyBorder="1" applyFont="1"/>
    <xf borderId="36" fillId="8" fontId="13" numFmtId="0" xfId="0" applyBorder="1" applyFont="1"/>
    <xf borderId="37" fillId="9" fontId="8" numFmtId="0" xfId="0" applyBorder="1" applyFill="1" applyFont="1"/>
    <xf borderId="38" fillId="9" fontId="8" numFmtId="0" xfId="0" applyAlignment="1" applyBorder="1" applyFont="1">
      <alignment horizontal="center"/>
    </xf>
    <xf borderId="38" fillId="9" fontId="8" numFmtId="170" xfId="0" applyBorder="1" applyFont="1" applyNumberFormat="1"/>
    <xf borderId="39" fillId="9" fontId="8" numFmtId="170" xfId="0" applyBorder="1" applyFont="1" applyNumberFormat="1"/>
    <xf borderId="40" fillId="10" fontId="8" numFmtId="0" xfId="0" applyBorder="1" applyFill="1" applyFont="1"/>
    <xf borderId="41" fillId="10" fontId="8" numFmtId="0" xfId="0" applyAlignment="1" applyBorder="1" applyFont="1">
      <alignment horizontal="center"/>
    </xf>
    <xf borderId="41" fillId="10" fontId="8" numFmtId="170" xfId="0" applyBorder="1" applyFont="1" applyNumberFormat="1"/>
    <xf borderId="42" fillId="10" fontId="8" numFmtId="170" xfId="0" applyBorder="1" applyFont="1" applyNumberFormat="1"/>
    <xf borderId="40" fillId="9" fontId="8" numFmtId="0" xfId="0" applyBorder="1" applyFont="1"/>
    <xf borderId="41" fillId="9" fontId="8" numFmtId="0" xfId="0" applyAlignment="1" applyBorder="1" applyFont="1">
      <alignment horizontal="center"/>
    </xf>
    <xf borderId="41" fillId="9" fontId="8" numFmtId="170" xfId="0" applyBorder="1" applyFont="1" applyNumberFormat="1"/>
    <xf borderId="42" fillId="9" fontId="8" numFmtId="170" xfId="0" applyBorder="1" applyFont="1" applyNumberFormat="1"/>
    <xf borderId="43" fillId="9" fontId="8" numFmtId="0" xfId="0" applyBorder="1" applyFont="1"/>
    <xf borderId="44" fillId="9" fontId="8" numFmtId="0" xfId="0" applyAlignment="1" applyBorder="1" applyFont="1">
      <alignment horizontal="center"/>
    </xf>
    <xf borderId="44" fillId="9" fontId="8" numFmtId="170" xfId="0" applyBorder="1" applyFont="1" applyNumberFormat="1"/>
    <xf borderId="45" fillId="9" fontId="8" numFmtId="170" xfId="0" applyBorder="1" applyFont="1" applyNumberFormat="1"/>
    <xf borderId="46" fillId="8" fontId="13" numFmtId="0" xfId="0" applyAlignment="1" applyBorder="1" applyFont="1">
      <alignment horizontal="center"/>
    </xf>
    <xf borderId="47" fillId="0" fontId="2" numFmtId="0" xfId="0" applyBorder="1" applyFont="1"/>
    <xf borderId="48" fillId="8" fontId="13" numFmtId="170" xfId="0" applyBorder="1" applyFont="1" applyNumberFormat="1"/>
    <xf borderId="49" fillId="8" fontId="13" numFmtId="170" xfId="0" applyBorder="1" applyFont="1" applyNumberFormat="1"/>
    <xf borderId="50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0"/>
    <col customWidth="1" min="2" max="2" width="55.29"/>
    <col customWidth="1" min="3" max="3" width="8.71"/>
    <col customWidth="1" min="4" max="5" width="9.29"/>
    <col customWidth="1" min="6" max="6" width="10.29"/>
    <col customWidth="1" min="7" max="7" width="10.43"/>
    <col customWidth="1" min="8" max="8" width="9.14"/>
    <col customWidth="1" min="9" max="9" width="12.43"/>
    <col customWidth="1" min="10" max="10" width="3.0"/>
    <col customWidth="1" min="11" max="11" width="59.43"/>
    <col customWidth="1" min="12" max="12" width="106.71"/>
    <col customWidth="1" min="13" max="13" width="9.57"/>
    <col customWidth="1" min="14" max="26" width="8.0"/>
  </cols>
  <sheetData>
    <row r="1" ht="33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</row>
    <row r="2">
      <c r="A2" s="5" t="s">
        <v>1</v>
      </c>
      <c r="B2" s="2"/>
      <c r="C2" s="2"/>
      <c r="D2" s="2"/>
      <c r="E2" s="2"/>
      <c r="F2" s="2"/>
      <c r="G2" s="2"/>
      <c r="H2" s="2"/>
      <c r="I2" s="3"/>
      <c r="J2" s="4"/>
    </row>
    <row r="3">
      <c r="A3" s="6">
        <v>1.0</v>
      </c>
      <c r="B3" s="7" t="s">
        <v>2</v>
      </c>
      <c r="C3" s="2"/>
      <c r="D3" s="2"/>
      <c r="E3" s="2"/>
      <c r="F3" s="3"/>
      <c r="G3" s="7"/>
      <c r="H3" s="2"/>
      <c r="I3" s="3"/>
      <c r="J3" s="4"/>
    </row>
    <row r="4">
      <c r="A4" s="6">
        <v>2.0</v>
      </c>
      <c r="B4" s="7" t="s">
        <v>3</v>
      </c>
      <c r="C4" s="2"/>
      <c r="D4" s="2"/>
      <c r="E4" s="2"/>
      <c r="F4" s="3"/>
      <c r="G4" s="7"/>
      <c r="H4" s="2"/>
      <c r="I4" s="3"/>
      <c r="J4" s="4"/>
    </row>
    <row r="5">
      <c r="A5" s="6">
        <v>3.0</v>
      </c>
      <c r="B5" s="7" t="s">
        <v>4</v>
      </c>
      <c r="C5" s="2"/>
      <c r="D5" s="2"/>
      <c r="E5" s="2"/>
      <c r="F5" s="3"/>
      <c r="G5" s="7"/>
      <c r="H5" s="2"/>
      <c r="I5" s="3"/>
      <c r="J5" s="4"/>
    </row>
    <row r="6">
      <c r="A6" s="6">
        <v>4.0</v>
      </c>
      <c r="B6" s="7" t="s">
        <v>5</v>
      </c>
      <c r="C6" s="2"/>
      <c r="D6" s="2"/>
      <c r="E6" s="2"/>
      <c r="F6" s="3"/>
      <c r="G6" s="7"/>
      <c r="H6" s="2"/>
      <c r="I6" s="3"/>
      <c r="J6" s="4"/>
    </row>
    <row r="7">
      <c r="A7" s="8"/>
      <c r="B7" s="8"/>
      <c r="C7" s="8"/>
      <c r="D7" s="8"/>
      <c r="E7" s="8"/>
      <c r="F7" s="8"/>
      <c r="G7" s="9"/>
      <c r="H7" s="8"/>
      <c r="I7" s="8"/>
      <c r="J7" s="4"/>
    </row>
    <row r="8">
      <c r="A8" s="10" t="s">
        <v>6</v>
      </c>
      <c r="B8" s="2"/>
      <c r="C8" s="2"/>
      <c r="D8" s="2"/>
      <c r="E8" s="2"/>
      <c r="F8" s="2"/>
      <c r="G8" s="2"/>
      <c r="H8" s="2"/>
      <c r="I8" s="3"/>
      <c r="J8" s="4"/>
    </row>
    <row r="9">
      <c r="A9" s="11">
        <v>1.0</v>
      </c>
      <c r="B9" s="12" t="s">
        <v>7</v>
      </c>
      <c r="C9" s="2"/>
      <c r="D9" s="2"/>
      <c r="E9" s="3"/>
      <c r="F9" s="12" t="s">
        <v>8</v>
      </c>
      <c r="G9" s="3"/>
      <c r="H9" s="13" t="s">
        <v>9</v>
      </c>
      <c r="I9" s="3"/>
      <c r="J9" s="4"/>
    </row>
    <row r="10">
      <c r="A10" s="14" t="s">
        <v>10</v>
      </c>
      <c r="B10" s="7" t="s">
        <v>11</v>
      </c>
      <c r="C10" s="2"/>
      <c r="D10" s="2"/>
      <c r="E10" s="3"/>
      <c r="F10" s="15"/>
      <c r="G10" s="3"/>
      <c r="H10" s="16">
        <v>2630.4</v>
      </c>
      <c r="I10" s="3"/>
      <c r="J10" s="4"/>
    </row>
    <row r="11">
      <c r="A11" s="14" t="s">
        <v>12</v>
      </c>
      <c r="B11" s="7" t="s">
        <v>13</v>
      </c>
      <c r="C11" s="2"/>
      <c r="D11" s="2"/>
      <c r="E11" s="3"/>
      <c r="F11" s="17">
        <v>0.0</v>
      </c>
      <c r="G11" s="3"/>
      <c r="H11" s="16">
        <f>F11*H10</f>
        <v>0</v>
      </c>
      <c r="I11" s="3"/>
      <c r="J11" s="4"/>
      <c r="K11" s="18" t="s">
        <v>14</v>
      </c>
      <c r="L11" s="19"/>
      <c r="M11" s="19"/>
      <c r="N11" s="19"/>
      <c r="O11" s="19"/>
    </row>
    <row r="12">
      <c r="A12" s="14" t="s">
        <v>15</v>
      </c>
      <c r="B12" s="20" t="s">
        <v>16</v>
      </c>
      <c r="C12" s="2"/>
      <c r="D12" s="2"/>
      <c r="E12" s="3"/>
      <c r="F12" s="17">
        <v>0.0</v>
      </c>
      <c r="G12" s="3"/>
      <c r="H12" s="16">
        <v>0.0</v>
      </c>
      <c r="I12" s="3"/>
      <c r="J12" s="4"/>
      <c r="K12" s="21">
        <f>4*5*5</f>
        <v>100</v>
      </c>
      <c r="L12" s="21" t="s">
        <v>17</v>
      </c>
    </row>
    <row r="13">
      <c r="A13" s="14" t="s">
        <v>18</v>
      </c>
      <c r="B13" s="20" t="s">
        <v>19</v>
      </c>
      <c r="C13" s="2"/>
      <c r="D13" s="2"/>
      <c r="E13" s="3"/>
      <c r="F13" s="17">
        <v>0.2</v>
      </c>
      <c r="G13" s="3"/>
      <c r="H13" s="16">
        <f>H10/100*K13*F13</f>
        <v>67.5136</v>
      </c>
      <c r="I13" s="3"/>
      <c r="J13" s="4"/>
      <c r="K13" s="22">
        <f>35*22/60</f>
        <v>12.83333333</v>
      </c>
      <c r="L13" s="21" t="s">
        <v>20</v>
      </c>
    </row>
    <row r="14">
      <c r="A14" s="14" t="s">
        <v>21</v>
      </c>
      <c r="B14" s="7" t="s">
        <v>22</v>
      </c>
      <c r="C14" s="2"/>
      <c r="D14" s="2"/>
      <c r="E14" s="3"/>
      <c r="F14" s="17">
        <v>0.2</v>
      </c>
      <c r="G14" s="3"/>
      <c r="H14" s="16">
        <f>(K13*1.1428-K13)*K14*F14</f>
        <v>9.64094208</v>
      </c>
      <c r="I14" s="3"/>
      <c r="J14" s="4"/>
      <c r="K14" s="23">
        <f>H10/100</f>
        <v>26.304</v>
      </c>
      <c r="L14" s="21" t="s">
        <v>23</v>
      </c>
    </row>
    <row r="15">
      <c r="A15" s="14" t="s">
        <v>24</v>
      </c>
      <c r="B15" s="7" t="s">
        <v>25</v>
      </c>
      <c r="C15" s="2"/>
      <c r="D15" s="2"/>
      <c r="E15" s="3"/>
      <c r="F15" s="17"/>
      <c r="G15" s="3"/>
      <c r="H15" s="16">
        <v>0.0</v>
      </c>
      <c r="I15" s="3"/>
      <c r="J15" s="4"/>
    </row>
    <row r="16">
      <c r="A16" s="14" t="s">
        <v>26</v>
      </c>
      <c r="B16" s="7" t="s">
        <v>27</v>
      </c>
      <c r="C16" s="2"/>
      <c r="D16" s="2"/>
      <c r="E16" s="3"/>
      <c r="F16" s="17"/>
      <c r="G16" s="3"/>
      <c r="H16" s="16">
        <v>0.0</v>
      </c>
      <c r="I16" s="3"/>
      <c r="J16" s="4"/>
    </row>
    <row r="17">
      <c r="A17" s="14" t="s">
        <v>28</v>
      </c>
      <c r="B17" s="7" t="s">
        <v>29</v>
      </c>
      <c r="C17" s="2"/>
      <c r="D17" s="2"/>
      <c r="E17" s="3"/>
      <c r="F17" s="17"/>
      <c r="G17" s="3"/>
      <c r="H17" s="16">
        <v>0.0</v>
      </c>
      <c r="I17" s="3"/>
      <c r="J17" s="4"/>
      <c r="K17" s="24"/>
    </row>
    <row r="18">
      <c r="A18" s="14" t="s">
        <v>30</v>
      </c>
      <c r="B18" s="7" t="s">
        <v>31</v>
      </c>
      <c r="C18" s="2"/>
      <c r="D18" s="2"/>
      <c r="E18" s="3"/>
      <c r="F18" s="25"/>
      <c r="G18" s="3"/>
      <c r="H18" s="16">
        <v>0.0</v>
      </c>
      <c r="I18" s="3"/>
      <c r="J18" s="4"/>
    </row>
    <row r="19">
      <c r="A19" s="10" t="s">
        <v>32</v>
      </c>
      <c r="B19" s="2"/>
      <c r="C19" s="2"/>
      <c r="D19" s="2"/>
      <c r="E19" s="2"/>
      <c r="F19" s="2"/>
      <c r="G19" s="3"/>
      <c r="H19" s="26">
        <f>SUM(H10:I18)</f>
        <v>2707.554542</v>
      </c>
      <c r="I19" s="3"/>
      <c r="J19" s="4"/>
    </row>
    <row r="20">
      <c r="A20" s="27"/>
      <c r="B20" s="27"/>
      <c r="C20" s="27"/>
      <c r="D20" s="27"/>
      <c r="E20" s="27"/>
      <c r="F20" s="27"/>
      <c r="G20" s="27"/>
      <c r="H20" s="28"/>
      <c r="I20" s="28"/>
      <c r="J20" s="4"/>
    </row>
    <row r="21" ht="15.75" customHeight="1">
      <c r="A21" s="10" t="s">
        <v>33</v>
      </c>
      <c r="B21" s="2"/>
      <c r="C21" s="2"/>
      <c r="D21" s="2"/>
      <c r="E21" s="2"/>
      <c r="F21" s="2"/>
      <c r="G21" s="2"/>
      <c r="H21" s="2"/>
      <c r="I21" s="3"/>
      <c r="J21" s="4"/>
      <c r="K21" s="29"/>
    </row>
    <row r="22" ht="15.75" customHeight="1">
      <c r="A22" s="30" t="s">
        <v>34</v>
      </c>
      <c r="B22" s="12" t="s">
        <v>35</v>
      </c>
      <c r="C22" s="2"/>
      <c r="D22" s="2"/>
      <c r="E22" s="2"/>
      <c r="F22" s="3"/>
      <c r="G22" s="31" t="s">
        <v>8</v>
      </c>
      <c r="H22" s="13" t="s">
        <v>9</v>
      </c>
      <c r="I22" s="3"/>
      <c r="J22" s="4"/>
    </row>
    <row r="23" ht="15.75" customHeight="1">
      <c r="A23" s="14" t="s">
        <v>10</v>
      </c>
      <c r="B23" s="7" t="s">
        <v>36</v>
      </c>
      <c r="C23" s="2"/>
      <c r="D23" s="2"/>
      <c r="E23" s="2"/>
      <c r="F23" s="3"/>
      <c r="G23" s="32">
        <f t="shared" ref="G23:G24" si="1">1/12</f>
        <v>0.08333333333</v>
      </c>
      <c r="H23" s="33">
        <f t="shared" ref="H23:H25" si="2">$H$19*G23</f>
        <v>225.6295452</v>
      </c>
      <c r="I23" s="3"/>
      <c r="J23" s="4"/>
    </row>
    <row r="24" ht="15.75" customHeight="1">
      <c r="A24" s="14" t="s">
        <v>12</v>
      </c>
      <c r="B24" s="34" t="s">
        <v>37</v>
      </c>
      <c r="C24" s="2"/>
      <c r="D24" s="2"/>
      <c r="E24" s="2"/>
      <c r="F24" s="3"/>
      <c r="G24" s="32">
        <f t="shared" si="1"/>
        <v>0.08333333333</v>
      </c>
      <c r="H24" s="33">
        <f t="shared" si="2"/>
        <v>225.6295452</v>
      </c>
      <c r="I24" s="3"/>
      <c r="J24" s="4"/>
      <c r="K24" s="18" t="s">
        <v>38</v>
      </c>
    </row>
    <row r="25" ht="15.75" customHeight="1">
      <c r="A25" s="14" t="s">
        <v>15</v>
      </c>
      <c r="B25" s="7" t="s">
        <v>39</v>
      </c>
      <c r="C25" s="2"/>
      <c r="D25" s="2"/>
      <c r="E25" s="2"/>
      <c r="F25" s="3"/>
      <c r="G25" s="32">
        <f>1/12/3</f>
        <v>0.02777777778</v>
      </c>
      <c r="H25" s="33">
        <f t="shared" si="2"/>
        <v>75.20984839</v>
      </c>
      <c r="I25" s="3"/>
      <c r="J25" s="4"/>
    </row>
    <row r="26" ht="15.75" customHeight="1">
      <c r="A26" s="12" t="s">
        <v>40</v>
      </c>
      <c r="B26" s="2"/>
      <c r="C26" s="2"/>
      <c r="D26" s="2"/>
      <c r="E26" s="2"/>
      <c r="F26" s="2"/>
      <c r="G26" s="3"/>
      <c r="H26" s="13">
        <f>SUM(H23:I25)</f>
        <v>526.4689387</v>
      </c>
      <c r="I26" s="3"/>
      <c r="J26" s="4"/>
    </row>
    <row r="27" ht="15.75" customHeight="1">
      <c r="A27" s="14" t="s">
        <v>18</v>
      </c>
      <c r="B27" s="20" t="s">
        <v>41</v>
      </c>
      <c r="C27" s="2"/>
      <c r="D27" s="2"/>
      <c r="E27" s="2"/>
      <c r="F27" s="3"/>
      <c r="G27" s="35">
        <f>G39</f>
        <v>0.358</v>
      </c>
      <c r="H27" s="16">
        <f>H26*G27</f>
        <v>188.4758801</v>
      </c>
      <c r="I27" s="3"/>
      <c r="J27" s="4"/>
    </row>
    <row r="28" ht="15.75" customHeight="1">
      <c r="A28" s="10" t="s">
        <v>40</v>
      </c>
      <c r="B28" s="2"/>
      <c r="C28" s="2"/>
      <c r="D28" s="2"/>
      <c r="E28" s="2"/>
      <c r="F28" s="2"/>
      <c r="G28" s="3"/>
      <c r="H28" s="26">
        <f>SUM(H26:I27)</f>
        <v>714.9448188</v>
      </c>
      <c r="I28" s="3"/>
      <c r="J28" s="4"/>
    </row>
    <row r="29" ht="15.75" customHeight="1">
      <c r="A29" s="27"/>
      <c r="B29" s="27"/>
      <c r="C29" s="27"/>
      <c r="D29" s="27"/>
      <c r="E29" s="27"/>
      <c r="F29" s="27"/>
      <c r="G29" s="27"/>
      <c r="H29" s="28"/>
      <c r="I29" s="28"/>
      <c r="J29" s="4"/>
    </row>
    <row r="30" ht="15.75" customHeight="1">
      <c r="A30" s="30" t="s">
        <v>42</v>
      </c>
      <c r="B30" s="12" t="s">
        <v>43</v>
      </c>
      <c r="C30" s="2"/>
      <c r="D30" s="2"/>
      <c r="E30" s="2"/>
      <c r="F30" s="3"/>
      <c r="G30" s="31" t="s">
        <v>8</v>
      </c>
      <c r="H30" s="13" t="s">
        <v>9</v>
      </c>
      <c r="I30" s="3"/>
      <c r="J30" s="4"/>
    </row>
    <row r="31" ht="15.75" customHeight="1">
      <c r="A31" s="14" t="s">
        <v>10</v>
      </c>
      <c r="B31" s="34" t="s">
        <v>44</v>
      </c>
      <c r="C31" s="2"/>
      <c r="D31" s="2"/>
      <c r="E31" s="2"/>
      <c r="F31" s="3"/>
      <c r="G31" s="36">
        <v>0.2</v>
      </c>
      <c r="H31" s="16">
        <f t="shared" ref="H31:H38" si="3">$H$19*G31</f>
        <v>541.5109084</v>
      </c>
      <c r="I31" s="3"/>
      <c r="J31" s="4"/>
    </row>
    <row r="32" ht="15.75" customHeight="1">
      <c r="A32" s="14" t="s">
        <v>12</v>
      </c>
      <c r="B32" s="34" t="s">
        <v>45</v>
      </c>
      <c r="C32" s="2"/>
      <c r="D32" s="2"/>
      <c r="E32" s="2"/>
      <c r="F32" s="3"/>
      <c r="G32" s="36">
        <v>0.015</v>
      </c>
      <c r="H32" s="16">
        <f t="shared" si="3"/>
        <v>40.61331813</v>
      </c>
      <c r="I32" s="3"/>
      <c r="J32" s="4"/>
    </row>
    <row r="33" ht="15.75" customHeight="1">
      <c r="A33" s="14" t="s">
        <v>15</v>
      </c>
      <c r="B33" s="34" t="s">
        <v>46</v>
      </c>
      <c r="C33" s="2"/>
      <c r="D33" s="2"/>
      <c r="E33" s="2"/>
      <c r="F33" s="3"/>
      <c r="G33" s="36">
        <v>0.01</v>
      </c>
      <c r="H33" s="16">
        <f t="shared" si="3"/>
        <v>27.07554542</v>
      </c>
      <c r="I33" s="3"/>
      <c r="J33" s="4"/>
    </row>
    <row r="34" ht="15.75" customHeight="1">
      <c r="A34" s="14" t="s">
        <v>18</v>
      </c>
      <c r="B34" s="34" t="s">
        <v>47</v>
      </c>
      <c r="C34" s="2"/>
      <c r="D34" s="2"/>
      <c r="E34" s="2"/>
      <c r="F34" s="3"/>
      <c r="G34" s="36">
        <v>0.002</v>
      </c>
      <c r="H34" s="16">
        <f t="shared" si="3"/>
        <v>5.415109084</v>
      </c>
      <c r="I34" s="3"/>
      <c r="J34" s="4"/>
    </row>
    <row r="35" ht="15.75" customHeight="1">
      <c r="A35" s="14" t="s">
        <v>21</v>
      </c>
      <c r="B35" s="34" t="s">
        <v>48</v>
      </c>
      <c r="C35" s="2"/>
      <c r="D35" s="2"/>
      <c r="E35" s="2"/>
      <c r="F35" s="3"/>
      <c r="G35" s="36">
        <v>0.025</v>
      </c>
      <c r="H35" s="16">
        <f t="shared" si="3"/>
        <v>67.68886355</v>
      </c>
      <c r="I35" s="3"/>
      <c r="J35" s="4"/>
    </row>
    <row r="36" ht="15.75" customHeight="1">
      <c r="A36" s="14" t="s">
        <v>24</v>
      </c>
      <c r="B36" s="34" t="s">
        <v>49</v>
      </c>
      <c r="C36" s="2"/>
      <c r="D36" s="2"/>
      <c r="E36" s="2"/>
      <c r="F36" s="3"/>
      <c r="G36" s="36">
        <v>0.08</v>
      </c>
      <c r="H36" s="16">
        <f t="shared" si="3"/>
        <v>216.6043634</v>
      </c>
      <c r="I36" s="3"/>
      <c r="J36" s="4"/>
    </row>
    <row r="37" ht="15.75" customHeight="1">
      <c r="A37" s="14" t="s">
        <v>26</v>
      </c>
      <c r="B37" s="37" t="s">
        <v>50</v>
      </c>
      <c r="C37" s="2"/>
      <c r="D37" s="2"/>
      <c r="E37" s="2"/>
      <c r="F37" s="3"/>
      <c r="G37" s="36">
        <v>0.02</v>
      </c>
      <c r="H37" s="16">
        <f t="shared" si="3"/>
        <v>54.15109084</v>
      </c>
      <c r="I37" s="3"/>
      <c r="J37" s="4"/>
      <c r="K37" s="18" t="s">
        <v>51</v>
      </c>
      <c r="L37" s="19"/>
      <c r="M37" s="19"/>
      <c r="N37" s="19"/>
      <c r="O37" s="19"/>
    </row>
    <row r="38" ht="15.75" customHeight="1">
      <c r="A38" s="14" t="s">
        <v>28</v>
      </c>
      <c r="B38" s="34" t="s">
        <v>52</v>
      </c>
      <c r="C38" s="2"/>
      <c r="D38" s="2"/>
      <c r="E38" s="2"/>
      <c r="F38" s="3"/>
      <c r="G38" s="36">
        <v>0.006</v>
      </c>
      <c r="H38" s="16">
        <f t="shared" si="3"/>
        <v>16.24532725</v>
      </c>
      <c r="I38" s="3"/>
      <c r="J38" s="4"/>
    </row>
    <row r="39" ht="15.75" customHeight="1">
      <c r="A39" s="10" t="s">
        <v>53</v>
      </c>
      <c r="B39" s="2"/>
      <c r="C39" s="2"/>
      <c r="D39" s="2"/>
      <c r="E39" s="2"/>
      <c r="F39" s="38"/>
      <c r="G39" s="39">
        <f>SUM(G31:G38)</f>
        <v>0.358</v>
      </c>
      <c r="H39" s="40">
        <f>SUM(H31:I38)</f>
        <v>969.3045261</v>
      </c>
      <c r="I39" s="3"/>
      <c r="J39" s="4"/>
    </row>
    <row r="40" ht="15.75" customHeight="1">
      <c r="A40" s="27"/>
      <c r="B40" s="27"/>
      <c r="C40" s="27"/>
      <c r="D40" s="27"/>
      <c r="E40" s="27"/>
      <c r="F40" s="27"/>
      <c r="G40" s="27"/>
      <c r="H40" s="28"/>
      <c r="I40" s="28"/>
      <c r="J40" s="4"/>
    </row>
    <row r="41" ht="15.75" customHeight="1">
      <c r="A41" s="11" t="s">
        <v>54</v>
      </c>
      <c r="B41" s="12" t="s">
        <v>55</v>
      </c>
      <c r="C41" s="2"/>
      <c r="D41" s="2"/>
      <c r="E41" s="3"/>
      <c r="F41" s="31" t="s">
        <v>56</v>
      </c>
      <c r="G41" s="31" t="s">
        <v>57</v>
      </c>
      <c r="H41" s="13" t="s">
        <v>9</v>
      </c>
      <c r="I41" s="3"/>
      <c r="J41" s="4"/>
    </row>
    <row r="42" ht="15.75" customHeight="1">
      <c r="A42" s="6" t="s">
        <v>10</v>
      </c>
      <c r="B42" s="7" t="s">
        <v>58</v>
      </c>
      <c r="C42" s="2"/>
      <c r="D42" s="2"/>
      <c r="E42" s="3"/>
      <c r="F42" s="41">
        <v>6.3</v>
      </c>
      <c r="G42" s="42">
        <v>18.0</v>
      </c>
      <c r="H42" s="16">
        <f>(F42*2*G42)-(H10*6%)</f>
        <v>68.976</v>
      </c>
      <c r="I42" s="3"/>
      <c r="J42" s="4"/>
      <c r="K42" s="43" t="s">
        <v>59</v>
      </c>
      <c r="L42" s="44"/>
      <c r="M42" s="44"/>
      <c r="N42" s="44"/>
      <c r="O42" s="44"/>
    </row>
    <row r="43" ht="15.75" customHeight="1">
      <c r="A43" s="6" t="s">
        <v>12</v>
      </c>
      <c r="B43" s="7" t="s">
        <v>60</v>
      </c>
      <c r="C43" s="2"/>
      <c r="D43" s="2"/>
      <c r="E43" s="3"/>
      <c r="F43" s="41">
        <v>178.33</v>
      </c>
      <c r="G43" s="45">
        <v>1.0</v>
      </c>
      <c r="H43" s="16">
        <f>F43</f>
        <v>178.33</v>
      </c>
      <c r="I43" s="3"/>
      <c r="J43" s="4"/>
      <c r="K43" s="46"/>
      <c r="L43" s="44"/>
      <c r="M43" s="44"/>
      <c r="N43" s="44"/>
      <c r="O43" s="44"/>
    </row>
    <row r="44" ht="15.75" customHeight="1">
      <c r="A44" s="6" t="s">
        <v>15</v>
      </c>
      <c r="B44" s="7" t="s">
        <v>61</v>
      </c>
      <c r="C44" s="2"/>
      <c r="D44" s="2"/>
      <c r="E44" s="3"/>
      <c r="F44" s="41"/>
      <c r="G44" s="45"/>
      <c r="H44" s="16">
        <v>0.0</v>
      </c>
      <c r="I44" s="3"/>
      <c r="J44" s="4"/>
      <c r="K44" s="46"/>
      <c r="L44" s="44"/>
      <c r="M44" s="44"/>
      <c r="N44" s="44"/>
      <c r="O44" s="44"/>
    </row>
    <row r="45" ht="15.75" customHeight="1">
      <c r="A45" s="6" t="s">
        <v>18</v>
      </c>
      <c r="B45" s="7" t="s">
        <v>62</v>
      </c>
      <c r="C45" s="2"/>
      <c r="D45" s="2"/>
      <c r="E45" s="3"/>
      <c r="F45" s="41">
        <v>526.64</v>
      </c>
      <c r="G45" s="45"/>
      <c r="H45" s="16">
        <f>F45*0.2</f>
        <v>105.328</v>
      </c>
      <c r="I45" s="3"/>
      <c r="J45" s="4"/>
      <c r="K45" s="46"/>
      <c r="L45" s="44"/>
      <c r="M45" s="44"/>
      <c r="N45" s="44"/>
      <c r="O45" s="44"/>
    </row>
    <row r="46" ht="15.75" customHeight="1">
      <c r="A46" s="6" t="s">
        <v>21</v>
      </c>
      <c r="B46" s="7" t="s">
        <v>63</v>
      </c>
      <c r="C46" s="2"/>
      <c r="D46" s="2"/>
      <c r="E46" s="3"/>
      <c r="F46" s="41"/>
      <c r="G46" s="45"/>
      <c r="H46" s="16">
        <v>0.0</v>
      </c>
      <c r="I46" s="3"/>
      <c r="J46" s="4"/>
      <c r="K46" s="46"/>
      <c r="L46" s="44"/>
      <c r="M46" s="44"/>
      <c r="N46" s="44"/>
      <c r="O46" s="44"/>
    </row>
    <row r="47" ht="15.75" customHeight="1">
      <c r="A47" s="6" t="s">
        <v>24</v>
      </c>
      <c r="B47" s="7" t="s">
        <v>64</v>
      </c>
      <c r="C47" s="2"/>
      <c r="D47" s="2"/>
      <c r="E47" s="3"/>
      <c r="F47" s="41"/>
      <c r="G47" s="45"/>
      <c r="H47" s="16">
        <f>(F47*G47)-(H10/220*1%*G47)</f>
        <v>0</v>
      </c>
      <c r="I47" s="3"/>
      <c r="J47" s="4"/>
      <c r="K47" s="47"/>
      <c r="L47" s="44"/>
      <c r="M47" s="44"/>
      <c r="N47" s="44"/>
      <c r="O47" s="44"/>
    </row>
    <row r="48" ht="15.75" customHeight="1">
      <c r="A48" s="10" t="s">
        <v>53</v>
      </c>
      <c r="B48" s="2"/>
      <c r="C48" s="2"/>
      <c r="D48" s="2"/>
      <c r="E48" s="2"/>
      <c r="F48" s="2"/>
      <c r="G48" s="3"/>
      <c r="H48" s="26">
        <f>SUM(H42:I47)</f>
        <v>352.634</v>
      </c>
      <c r="I48" s="3"/>
      <c r="J48" s="4"/>
    </row>
    <row r="49" ht="15.75" customHeight="1">
      <c r="A49" s="27"/>
      <c r="B49" s="27"/>
      <c r="C49" s="27"/>
      <c r="D49" s="27"/>
      <c r="E49" s="27"/>
      <c r="F49" s="27"/>
      <c r="G49" s="27"/>
      <c r="H49" s="28"/>
      <c r="I49" s="28"/>
      <c r="J49" s="4"/>
    </row>
    <row r="50" ht="15.75" customHeight="1">
      <c r="A50" s="48" t="s">
        <v>65</v>
      </c>
      <c r="B50" s="2"/>
      <c r="C50" s="2"/>
      <c r="D50" s="2"/>
      <c r="E50" s="2"/>
      <c r="F50" s="2"/>
      <c r="G50" s="2"/>
      <c r="H50" s="2"/>
      <c r="I50" s="3"/>
      <c r="J50" s="4"/>
    </row>
    <row r="51" ht="15.75" customHeight="1">
      <c r="A51" s="49" t="s">
        <v>34</v>
      </c>
      <c r="B51" s="50" t="str">
        <f>B22</f>
        <v>13º Salário e Adicional de Férias</v>
      </c>
      <c r="C51" s="2"/>
      <c r="D51" s="2"/>
      <c r="E51" s="2"/>
      <c r="F51" s="2"/>
      <c r="G51" s="3"/>
      <c r="H51" s="51">
        <f>H28</f>
        <v>714.9448188</v>
      </c>
      <c r="I51" s="3"/>
      <c r="J51" s="4"/>
    </row>
    <row r="52" ht="15.75" customHeight="1">
      <c r="A52" s="49" t="s">
        <v>42</v>
      </c>
      <c r="B52" s="50" t="str">
        <f>B30</f>
        <v>Encargos previdênciários e FGTS</v>
      </c>
      <c r="C52" s="2"/>
      <c r="D52" s="2"/>
      <c r="E52" s="2"/>
      <c r="F52" s="2"/>
      <c r="G52" s="3"/>
      <c r="H52" s="51">
        <f>H39</f>
        <v>969.3045261</v>
      </c>
      <c r="I52" s="3"/>
      <c r="J52" s="4"/>
    </row>
    <row r="53" ht="15.75" customHeight="1">
      <c r="A53" s="49" t="s">
        <v>54</v>
      </c>
      <c r="B53" s="50" t="str">
        <f>B41</f>
        <v>Benefícios Mensais e Diários</v>
      </c>
      <c r="C53" s="2"/>
      <c r="D53" s="2"/>
      <c r="E53" s="2"/>
      <c r="F53" s="2"/>
      <c r="G53" s="3"/>
      <c r="H53" s="51">
        <f>H48</f>
        <v>352.634</v>
      </c>
      <c r="I53" s="3"/>
      <c r="J53" s="4"/>
    </row>
    <row r="54" ht="15.75" customHeight="1">
      <c r="A54" s="10" t="s">
        <v>66</v>
      </c>
      <c r="B54" s="2"/>
      <c r="C54" s="2"/>
      <c r="D54" s="2"/>
      <c r="E54" s="2"/>
      <c r="F54" s="2"/>
      <c r="G54" s="3"/>
      <c r="H54" s="26">
        <f>SUM(H51:I53)</f>
        <v>2036.883345</v>
      </c>
      <c r="I54" s="3"/>
      <c r="J54" s="4"/>
    </row>
    <row r="55" ht="15.75" customHeight="1">
      <c r="A55" s="27"/>
      <c r="B55" s="27"/>
      <c r="C55" s="27"/>
      <c r="D55" s="27"/>
      <c r="E55" s="27"/>
      <c r="F55" s="27"/>
      <c r="G55" s="27"/>
      <c r="H55" s="28"/>
      <c r="I55" s="28"/>
      <c r="J55" s="4"/>
    </row>
    <row r="56" ht="15.75" customHeight="1">
      <c r="A56" s="10" t="s">
        <v>67</v>
      </c>
      <c r="B56" s="2"/>
      <c r="C56" s="2"/>
      <c r="D56" s="2"/>
      <c r="E56" s="2"/>
      <c r="F56" s="2"/>
      <c r="G56" s="2"/>
      <c r="H56" s="2"/>
      <c r="I56" s="3"/>
      <c r="J56" s="4"/>
    </row>
    <row r="57" ht="15.75" customHeight="1">
      <c r="A57" s="52">
        <v>3.0</v>
      </c>
      <c r="B57" s="53" t="s">
        <v>68</v>
      </c>
      <c r="C57" s="2"/>
      <c r="D57" s="2"/>
      <c r="E57" s="2"/>
      <c r="F57" s="3"/>
      <c r="G57" s="54" t="s">
        <v>8</v>
      </c>
      <c r="H57" s="55" t="s">
        <v>9</v>
      </c>
      <c r="I57" s="3"/>
      <c r="J57" s="4"/>
    </row>
    <row r="58" ht="15.75" customHeight="1">
      <c r="A58" s="56" t="s">
        <v>10</v>
      </c>
      <c r="B58" s="7" t="s">
        <v>69</v>
      </c>
      <c r="C58" s="2"/>
      <c r="D58" s="2"/>
      <c r="E58" s="2"/>
      <c r="F58" s="3"/>
      <c r="G58" s="36">
        <f>1/12*5%</f>
        <v>0.004166666667</v>
      </c>
      <c r="H58" s="16">
        <f>$H$19*G58</f>
        <v>11.28147726</v>
      </c>
      <c r="I58" s="3"/>
      <c r="J58" s="4"/>
      <c r="K58" s="57" t="s">
        <v>70</v>
      </c>
      <c r="L58" s="57" t="s">
        <v>71</v>
      </c>
    </row>
    <row r="59" ht="15.75" customHeight="1">
      <c r="A59" s="56" t="s">
        <v>12</v>
      </c>
      <c r="B59" s="34" t="s">
        <v>72</v>
      </c>
      <c r="C59" s="2"/>
      <c r="D59" s="2"/>
      <c r="E59" s="2"/>
      <c r="F59" s="3"/>
      <c r="G59" s="36">
        <v>0.08</v>
      </c>
      <c r="H59" s="16">
        <f>G59*H58</f>
        <v>0.9025181807</v>
      </c>
      <c r="I59" s="3"/>
      <c r="J59" s="4"/>
      <c r="K59" s="58" t="s">
        <v>73</v>
      </c>
      <c r="L59" s="58" t="s">
        <v>74</v>
      </c>
    </row>
    <row r="60" ht="15.75" customHeight="1">
      <c r="A60" s="56" t="s">
        <v>15</v>
      </c>
      <c r="B60" s="34" t="s">
        <v>75</v>
      </c>
      <c r="C60" s="2"/>
      <c r="D60" s="2"/>
      <c r="E60" s="2"/>
      <c r="F60" s="3"/>
      <c r="G60" s="36">
        <v>0.0194</v>
      </c>
      <c r="H60" s="16">
        <f>$H$19*G60</f>
        <v>52.52655812</v>
      </c>
      <c r="I60" s="3"/>
      <c r="J60" s="4"/>
      <c r="K60" s="58" t="s">
        <v>76</v>
      </c>
      <c r="L60" s="58" t="s">
        <v>77</v>
      </c>
    </row>
    <row r="61" ht="15.75" customHeight="1">
      <c r="A61" s="56" t="s">
        <v>18</v>
      </c>
      <c r="B61" s="20" t="s">
        <v>78</v>
      </c>
      <c r="C61" s="2"/>
      <c r="D61" s="2"/>
      <c r="E61" s="2"/>
      <c r="F61" s="3"/>
      <c r="G61" s="36">
        <f>G27</f>
        <v>0.358</v>
      </c>
      <c r="H61" s="16">
        <f>G61*H60</f>
        <v>18.80450781</v>
      </c>
      <c r="I61" s="3"/>
      <c r="J61" s="4"/>
      <c r="K61" s="58" t="s">
        <v>79</v>
      </c>
      <c r="L61" s="58" t="s">
        <v>80</v>
      </c>
    </row>
    <row r="62" ht="15.75" customHeight="1">
      <c r="A62" s="56" t="s">
        <v>21</v>
      </c>
      <c r="B62" s="34" t="s">
        <v>81</v>
      </c>
      <c r="C62" s="2"/>
      <c r="D62" s="2"/>
      <c r="E62" s="2"/>
      <c r="F62" s="3"/>
      <c r="G62" s="36">
        <f>8%*40%</f>
        <v>0.032</v>
      </c>
      <c r="H62" s="16">
        <f>$H$19*G62</f>
        <v>86.64174535</v>
      </c>
      <c r="I62" s="3"/>
      <c r="J62" s="4"/>
      <c r="K62" s="59" t="s">
        <v>82</v>
      </c>
      <c r="L62" s="23"/>
    </row>
    <row r="63" ht="15.75" customHeight="1">
      <c r="A63" s="10" t="s">
        <v>83</v>
      </c>
      <c r="B63" s="2"/>
      <c r="C63" s="2"/>
      <c r="D63" s="2"/>
      <c r="E63" s="2"/>
      <c r="F63" s="2"/>
      <c r="G63" s="3"/>
      <c r="H63" s="40">
        <f>SUM(H58:I62)</f>
        <v>170.1568067</v>
      </c>
      <c r="I63" s="3"/>
      <c r="J63" s="4"/>
    </row>
    <row r="64" ht="15.75" customHeight="1">
      <c r="A64" s="27"/>
      <c r="B64" s="27"/>
      <c r="C64" s="27"/>
      <c r="D64" s="27"/>
      <c r="E64" s="27"/>
      <c r="F64" s="27"/>
      <c r="G64" s="27"/>
      <c r="H64" s="28"/>
      <c r="I64" s="28"/>
      <c r="J64" s="4"/>
    </row>
    <row r="65" ht="15.75" customHeight="1">
      <c r="A65" s="10" t="s">
        <v>84</v>
      </c>
      <c r="B65" s="2"/>
      <c r="C65" s="2"/>
      <c r="D65" s="2"/>
      <c r="E65" s="2"/>
      <c r="F65" s="2"/>
      <c r="G65" s="2"/>
      <c r="H65" s="2"/>
      <c r="I65" s="3"/>
      <c r="J65" s="4"/>
    </row>
    <row r="66" ht="15.75" customHeight="1">
      <c r="A66" s="60" t="s">
        <v>85</v>
      </c>
      <c r="B66" s="53" t="s">
        <v>86</v>
      </c>
      <c r="C66" s="2"/>
      <c r="D66" s="2"/>
      <c r="E66" s="2"/>
      <c r="F66" s="3"/>
      <c r="G66" s="54" t="s">
        <v>8</v>
      </c>
      <c r="H66" s="55" t="s">
        <v>9</v>
      </c>
      <c r="I66" s="3"/>
      <c r="J66" s="4"/>
      <c r="K66" s="57" t="s">
        <v>70</v>
      </c>
      <c r="L66" s="57" t="s">
        <v>71</v>
      </c>
    </row>
    <row r="67" ht="15.75" customHeight="1">
      <c r="A67" s="56" t="s">
        <v>10</v>
      </c>
      <c r="B67" s="61" t="s">
        <v>87</v>
      </c>
      <c r="C67" s="2"/>
      <c r="D67" s="2"/>
      <c r="E67" s="2"/>
      <c r="F67" s="3"/>
      <c r="G67" s="62">
        <v>0.0</v>
      </c>
      <c r="H67" s="16">
        <f t="shared" ref="H67:H72" si="4">$H$19*G67</f>
        <v>0</v>
      </c>
      <c r="I67" s="3"/>
      <c r="J67" s="4"/>
      <c r="K67" s="58" t="s">
        <v>88</v>
      </c>
      <c r="L67" s="63" t="s">
        <v>89</v>
      </c>
    </row>
    <row r="68" ht="15.75" customHeight="1">
      <c r="A68" s="56" t="s">
        <v>12</v>
      </c>
      <c r="B68" s="34" t="s">
        <v>90</v>
      </c>
      <c r="C68" s="2"/>
      <c r="D68" s="2"/>
      <c r="E68" s="2"/>
      <c r="F68" s="3"/>
      <c r="G68" s="64">
        <f>((1/30))/12</f>
        <v>0.002777777778</v>
      </c>
      <c r="H68" s="16">
        <f t="shared" si="4"/>
        <v>7.520984839</v>
      </c>
      <c r="I68" s="3"/>
      <c r="J68" s="4"/>
      <c r="K68" s="58" t="s">
        <v>91</v>
      </c>
      <c r="L68" s="58" t="s">
        <v>92</v>
      </c>
    </row>
    <row r="69" ht="15.75" customHeight="1">
      <c r="A69" s="56" t="s">
        <v>15</v>
      </c>
      <c r="B69" s="34" t="s">
        <v>93</v>
      </c>
      <c r="C69" s="2"/>
      <c r="D69" s="2"/>
      <c r="E69" s="2"/>
      <c r="F69" s="3"/>
      <c r="G69" s="64">
        <f>((5/30)/12)*1.5%</f>
        <v>0.0002083333333</v>
      </c>
      <c r="H69" s="16">
        <f t="shared" si="4"/>
        <v>0.5640738629</v>
      </c>
      <c r="I69" s="3"/>
      <c r="J69" s="4"/>
      <c r="K69" s="58" t="s">
        <v>94</v>
      </c>
      <c r="L69" s="63" t="s">
        <v>95</v>
      </c>
    </row>
    <row r="70" ht="15.75" customHeight="1">
      <c r="A70" s="56" t="s">
        <v>18</v>
      </c>
      <c r="B70" s="34" t="s">
        <v>96</v>
      </c>
      <c r="C70" s="2"/>
      <c r="D70" s="2"/>
      <c r="E70" s="2"/>
      <c r="F70" s="3"/>
      <c r="G70" s="64">
        <f>((15/30)/12)*8%</f>
        <v>0.003333333333</v>
      </c>
      <c r="H70" s="16">
        <f t="shared" si="4"/>
        <v>9.025181807</v>
      </c>
      <c r="I70" s="3"/>
      <c r="J70" s="4"/>
      <c r="K70" s="58" t="s">
        <v>97</v>
      </c>
      <c r="L70" s="63" t="s">
        <v>98</v>
      </c>
    </row>
    <row r="71" ht="15.75" customHeight="1">
      <c r="A71" s="56" t="s">
        <v>21</v>
      </c>
      <c r="B71" s="20" t="s">
        <v>99</v>
      </c>
      <c r="C71" s="2"/>
      <c r="D71" s="2"/>
      <c r="E71" s="2"/>
      <c r="F71" s="3"/>
      <c r="G71" s="64">
        <f>(((4*8.33%)+(4*2.78%))/12)*2%</f>
        <v>0.0007406666667</v>
      </c>
      <c r="H71" s="16">
        <f t="shared" si="4"/>
        <v>2.005395398</v>
      </c>
      <c r="I71" s="3"/>
      <c r="J71" s="4"/>
      <c r="K71" s="58" t="s">
        <v>100</v>
      </c>
      <c r="L71" s="63" t="s">
        <v>101</v>
      </c>
    </row>
    <row r="72" ht="15.75" customHeight="1">
      <c r="A72" s="56" t="s">
        <v>24</v>
      </c>
      <c r="B72" s="20" t="s">
        <v>102</v>
      </c>
      <c r="C72" s="2"/>
      <c r="D72" s="2"/>
      <c r="E72" s="2"/>
      <c r="F72" s="3"/>
      <c r="G72" s="36">
        <v>0.0</v>
      </c>
      <c r="H72" s="16">
        <f t="shared" si="4"/>
        <v>0</v>
      </c>
      <c r="I72" s="3"/>
      <c r="J72" s="4"/>
    </row>
    <row r="73" ht="15.75" customHeight="1">
      <c r="A73" s="10" t="s">
        <v>40</v>
      </c>
      <c r="B73" s="2"/>
      <c r="C73" s="2"/>
      <c r="D73" s="2"/>
      <c r="E73" s="2"/>
      <c r="F73" s="2"/>
      <c r="G73" s="3"/>
      <c r="H73" s="40">
        <f>SUM(H67:I72)</f>
        <v>19.11563591</v>
      </c>
      <c r="I73" s="3"/>
      <c r="J73" s="4"/>
    </row>
    <row r="74" ht="15.75" customHeight="1">
      <c r="A74" s="27"/>
      <c r="B74" s="27"/>
      <c r="C74" s="27"/>
      <c r="D74" s="27"/>
      <c r="E74" s="27"/>
      <c r="F74" s="27"/>
      <c r="G74" s="27"/>
      <c r="H74" s="28"/>
      <c r="I74" s="28"/>
      <c r="J74" s="4"/>
    </row>
    <row r="75" ht="15.75" customHeight="1">
      <c r="A75" s="60" t="s">
        <v>103</v>
      </c>
      <c r="B75" s="53" t="s">
        <v>104</v>
      </c>
      <c r="C75" s="2"/>
      <c r="D75" s="2"/>
      <c r="E75" s="2"/>
      <c r="F75" s="3"/>
      <c r="G75" s="54" t="s">
        <v>8</v>
      </c>
      <c r="H75" s="55" t="s">
        <v>9</v>
      </c>
      <c r="I75" s="3"/>
      <c r="J75" s="4"/>
      <c r="K75" s="23"/>
      <c r="L75" s="65"/>
    </row>
    <row r="76" ht="15.75" customHeight="1">
      <c r="A76" s="56" t="s">
        <v>10</v>
      </c>
      <c r="B76" s="7" t="s">
        <v>105</v>
      </c>
      <c r="C76" s="2"/>
      <c r="D76" s="2"/>
      <c r="E76" s="2"/>
      <c r="F76" s="3"/>
      <c r="G76" s="36">
        <v>0.0</v>
      </c>
      <c r="H76" s="16">
        <f>$H$19*G76</f>
        <v>0</v>
      </c>
      <c r="I76" s="3"/>
      <c r="J76" s="4"/>
      <c r="L76" s="65"/>
      <c r="M76" s="23"/>
    </row>
    <row r="77" ht="15.75" customHeight="1">
      <c r="A77" s="10" t="s">
        <v>40</v>
      </c>
      <c r="B77" s="2"/>
      <c r="C77" s="2"/>
      <c r="D77" s="2"/>
      <c r="E77" s="2"/>
      <c r="F77" s="2"/>
      <c r="G77" s="3"/>
      <c r="H77" s="40">
        <f>H76</f>
        <v>0</v>
      </c>
      <c r="I77" s="3"/>
      <c r="J77" s="4"/>
      <c r="L77" s="23"/>
    </row>
    <row r="78" ht="15.75" customHeight="1">
      <c r="A78" s="27"/>
      <c r="B78" s="27"/>
      <c r="C78" s="27"/>
      <c r="D78" s="27"/>
      <c r="E78" s="27"/>
      <c r="F78" s="27"/>
      <c r="G78" s="27"/>
      <c r="H78" s="28"/>
      <c r="I78" s="28"/>
      <c r="J78" s="4"/>
    </row>
    <row r="79" ht="15.75" customHeight="1">
      <c r="A79" s="48" t="s">
        <v>106</v>
      </c>
      <c r="B79" s="2"/>
      <c r="C79" s="2"/>
      <c r="D79" s="2"/>
      <c r="E79" s="2"/>
      <c r="F79" s="2"/>
      <c r="G79" s="2"/>
      <c r="H79" s="2"/>
      <c r="I79" s="3"/>
      <c r="J79" s="4"/>
    </row>
    <row r="80" ht="15.75" customHeight="1">
      <c r="A80" s="49" t="s">
        <v>85</v>
      </c>
      <c r="B80" s="50" t="s">
        <v>107</v>
      </c>
      <c r="C80" s="2"/>
      <c r="D80" s="2"/>
      <c r="E80" s="2"/>
      <c r="F80" s="2"/>
      <c r="G80" s="3"/>
      <c r="H80" s="51">
        <f>H73</f>
        <v>19.11563591</v>
      </c>
      <c r="I80" s="3"/>
      <c r="J80" s="4"/>
    </row>
    <row r="81" ht="15.75" customHeight="1">
      <c r="A81" s="49" t="s">
        <v>103</v>
      </c>
      <c r="B81" s="50" t="s">
        <v>108</v>
      </c>
      <c r="C81" s="2"/>
      <c r="D81" s="2"/>
      <c r="E81" s="2"/>
      <c r="F81" s="2"/>
      <c r="G81" s="3"/>
      <c r="H81" s="51">
        <f>H77</f>
        <v>0</v>
      </c>
      <c r="I81" s="3"/>
      <c r="J81" s="4"/>
    </row>
    <row r="82" ht="15.75" customHeight="1">
      <c r="A82" s="66"/>
      <c r="B82" s="67" t="s">
        <v>109</v>
      </c>
      <c r="C82" s="2"/>
      <c r="D82" s="2"/>
      <c r="E82" s="2"/>
      <c r="F82" s="38"/>
      <c r="G82" s="36">
        <f>G39</f>
        <v>0.358</v>
      </c>
      <c r="H82" s="51">
        <f>(H80+H81)*G82</f>
        <v>6.843397655</v>
      </c>
      <c r="I82" s="3"/>
      <c r="J82" s="4"/>
    </row>
    <row r="83" ht="15.75" customHeight="1">
      <c r="A83" s="10" t="s">
        <v>110</v>
      </c>
      <c r="B83" s="2"/>
      <c r="C83" s="2"/>
      <c r="D83" s="2"/>
      <c r="E83" s="2"/>
      <c r="F83" s="2"/>
      <c r="G83" s="3"/>
      <c r="H83" s="26">
        <f>SUM(H80:I82)</f>
        <v>25.95903356</v>
      </c>
      <c r="I83" s="3"/>
      <c r="J83" s="4"/>
    </row>
    <row r="84" ht="15.75" customHeight="1">
      <c r="A84" s="27"/>
      <c r="B84" s="27"/>
      <c r="C84" s="27"/>
      <c r="D84" s="27"/>
      <c r="E84" s="27"/>
      <c r="F84" s="27"/>
      <c r="G84" s="27"/>
      <c r="H84" s="28"/>
      <c r="I84" s="28"/>
      <c r="J84" s="4"/>
    </row>
    <row r="85" ht="15.75" customHeight="1">
      <c r="A85" s="10" t="s">
        <v>111</v>
      </c>
      <c r="B85" s="2"/>
      <c r="C85" s="2"/>
      <c r="D85" s="2"/>
      <c r="E85" s="2"/>
      <c r="F85" s="2"/>
      <c r="G85" s="2"/>
      <c r="H85" s="2"/>
      <c r="I85" s="3"/>
      <c r="J85" s="4"/>
    </row>
    <row r="86" ht="15.75" customHeight="1">
      <c r="A86" s="52">
        <v>5.0</v>
      </c>
      <c r="B86" s="53" t="s">
        <v>112</v>
      </c>
      <c r="C86" s="2"/>
      <c r="D86" s="2"/>
      <c r="E86" s="2"/>
      <c r="F86" s="2"/>
      <c r="G86" s="3"/>
      <c r="H86" s="55" t="s">
        <v>9</v>
      </c>
      <c r="I86" s="3"/>
      <c r="J86" s="4"/>
      <c r="K86" s="43" t="s">
        <v>113</v>
      </c>
    </row>
    <row r="87" ht="15.75" customHeight="1">
      <c r="A87" s="56" t="s">
        <v>10</v>
      </c>
      <c r="B87" s="7" t="s">
        <v>114</v>
      </c>
      <c r="C87" s="2"/>
      <c r="D87" s="2"/>
      <c r="E87" s="2"/>
      <c r="F87" s="2"/>
      <c r="G87" s="3"/>
      <c r="H87" s="16">
        <v>0.0</v>
      </c>
      <c r="I87" s="3"/>
      <c r="J87" s="4"/>
      <c r="K87" s="46"/>
    </row>
    <row r="88" ht="15.75" customHeight="1">
      <c r="A88" s="56" t="s">
        <v>12</v>
      </c>
      <c r="B88" s="7" t="s">
        <v>115</v>
      </c>
      <c r="C88" s="2"/>
      <c r="D88" s="2"/>
      <c r="E88" s="2"/>
      <c r="F88" s="2"/>
      <c r="G88" s="3"/>
      <c r="H88" s="16">
        <v>0.0</v>
      </c>
      <c r="I88" s="3"/>
      <c r="J88" s="4"/>
      <c r="K88" s="46"/>
    </row>
    <row r="89" ht="15.75" customHeight="1">
      <c r="A89" s="56" t="s">
        <v>15</v>
      </c>
      <c r="B89" s="7" t="s">
        <v>116</v>
      </c>
      <c r="C89" s="2"/>
      <c r="D89" s="2"/>
      <c r="E89" s="2"/>
      <c r="F89" s="2"/>
      <c r="G89" s="3"/>
      <c r="H89" s="16">
        <v>0.0</v>
      </c>
      <c r="I89" s="3"/>
      <c r="J89" s="4"/>
      <c r="K89" s="46"/>
    </row>
    <row r="90" ht="15.75" customHeight="1">
      <c r="A90" s="56" t="s">
        <v>18</v>
      </c>
      <c r="B90" s="7" t="s">
        <v>31</v>
      </c>
      <c r="C90" s="2"/>
      <c r="D90" s="2"/>
      <c r="E90" s="2"/>
      <c r="F90" s="2"/>
      <c r="G90" s="3"/>
      <c r="H90" s="16">
        <v>0.0</v>
      </c>
      <c r="I90" s="3"/>
      <c r="J90" s="4"/>
      <c r="K90" s="46"/>
    </row>
    <row r="91" ht="15.75" customHeight="1">
      <c r="A91" s="10" t="s">
        <v>117</v>
      </c>
      <c r="B91" s="2"/>
      <c r="C91" s="2"/>
      <c r="D91" s="2"/>
      <c r="E91" s="2"/>
      <c r="F91" s="2"/>
      <c r="G91" s="3"/>
      <c r="H91" s="40">
        <f>SUM(H87:I90)</f>
        <v>0</v>
      </c>
      <c r="I91" s="3"/>
      <c r="J91" s="4"/>
      <c r="K91" s="47"/>
    </row>
    <row r="92" ht="15.75" customHeight="1">
      <c r="A92" s="27"/>
      <c r="B92" s="27"/>
      <c r="C92" s="27"/>
      <c r="D92" s="27"/>
      <c r="E92" s="27"/>
      <c r="F92" s="27"/>
      <c r="G92" s="27"/>
      <c r="H92" s="23"/>
      <c r="I92" s="23"/>
      <c r="J92" s="4"/>
    </row>
    <row r="93" ht="15.75" customHeight="1">
      <c r="A93" s="10" t="s">
        <v>118</v>
      </c>
      <c r="B93" s="2"/>
      <c r="C93" s="2"/>
      <c r="D93" s="2"/>
      <c r="E93" s="2"/>
      <c r="F93" s="2"/>
      <c r="G93" s="2"/>
      <c r="H93" s="2"/>
      <c r="I93" s="3"/>
      <c r="J93" s="4"/>
    </row>
    <row r="94" ht="15.75" customHeight="1">
      <c r="A94" s="68">
        <v>1.0</v>
      </c>
      <c r="B94" s="69" t="str">
        <f>A8</f>
        <v>MÓDULO 1 - COMPOSIÇÃO DA REMUNERAÇÃO</v>
      </c>
      <c r="C94" s="2"/>
      <c r="D94" s="2"/>
      <c r="E94" s="2"/>
      <c r="F94" s="2"/>
      <c r="G94" s="3"/>
      <c r="H94" s="70">
        <f>H19</f>
        <v>2707.554542</v>
      </c>
      <c r="I94" s="3"/>
      <c r="J94" s="4"/>
    </row>
    <row r="95" ht="15.75" customHeight="1">
      <c r="A95" s="68">
        <v>2.0</v>
      </c>
      <c r="B95" s="71" t="str">
        <f>A21</f>
        <v>MÓDULO 2 - ENCARGOS E BENEFÍCIOS ANUAIS, MENAIS E DIÁRIOS</v>
      </c>
      <c r="C95" s="2"/>
      <c r="D95" s="2"/>
      <c r="E95" s="2"/>
      <c r="F95" s="2"/>
      <c r="G95" s="3"/>
      <c r="H95" s="72">
        <f>H54</f>
        <v>2036.883345</v>
      </c>
      <c r="I95" s="3"/>
      <c r="J95" s="4"/>
    </row>
    <row r="96" ht="15.75" customHeight="1">
      <c r="A96" s="68">
        <v>3.0</v>
      </c>
      <c r="B96" s="71" t="str">
        <f>A56</f>
        <v>MÓDULO 3 - PROVISÃO PARA RESCISÃO</v>
      </c>
      <c r="C96" s="2"/>
      <c r="D96" s="2"/>
      <c r="E96" s="2"/>
      <c r="F96" s="2"/>
      <c r="G96" s="3"/>
      <c r="H96" s="72">
        <f>H63</f>
        <v>170.1568067</v>
      </c>
      <c r="I96" s="3"/>
      <c r="J96" s="4"/>
    </row>
    <row r="97" ht="15.75" customHeight="1">
      <c r="A97" s="68">
        <v>4.0</v>
      </c>
      <c r="B97" s="71" t="str">
        <f>A65</f>
        <v>MÓDULO 4 - CUSTO DE REPOSIÇÃO PROFISSIONAL AUSENTE</v>
      </c>
      <c r="C97" s="2"/>
      <c r="D97" s="2"/>
      <c r="E97" s="2"/>
      <c r="F97" s="2"/>
      <c r="G97" s="3"/>
      <c r="H97" s="72">
        <f>H83</f>
        <v>25.95903356</v>
      </c>
      <c r="I97" s="3"/>
      <c r="J97" s="4"/>
    </row>
    <row r="98" ht="15.75" customHeight="1">
      <c r="A98" s="73">
        <v>5.0</v>
      </c>
      <c r="B98" s="74" t="str">
        <f>A85</f>
        <v>MÓDULO 5 - INSUMOS DIVERSOS</v>
      </c>
      <c r="C98" s="2"/>
      <c r="D98" s="2"/>
      <c r="E98" s="2"/>
      <c r="F98" s="2"/>
      <c r="G98" s="3"/>
      <c r="H98" s="70">
        <f>H91</f>
        <v>0</v>
      </c>
      <c r="I98" s="3"/>
      <c r="J98" s="4"/>
    </row>
    <row r="99" ht="15.0" customHeight="1">
      <c r="A99" s="10" t="s">
        <v>119</v>
      </c>
      <c r="B99" s="2"/>
      <c r="C99" s="2"/>
      <c r="D99" s="2"/>
      <c r="E99" s="2"/>
      <c r="F99" s="2"/>
      <c r="G99" s="3"/>
      <c r="H99" s="26">
        <f>SUM(H94:I98)</f>
        <v>4940.553727</v>
      </c>
      <c r="I99" s="3"/>
      <c r="J99" s="4"/>
    </row>
    <row r="100" ht="15.75" customHeight="1">
      <c r="G100" s="27"/>
      <c r="H100" s="23"/>
      <c r="I100" s="23"/>
      <c r="J100" s="4"/>
    </row>
    <row r="101" ht="15.75" customHeight="1">
      <c r="A101" s="10" t="s">
        <v>120</v>
      </c>
      <c r="B101" s="2"/>
      <c r="C101" s="2"/>
      <c r="D101" s="2"/>
      <c r="E101" s="2"/>
      <c r="F101" s="2"/>
      <c r="G101" s="2"/>
      <c r="H101" s="2"/>
      <c r="I101" s="3"/>
      <c r="J101" s="4"/>
    </row>
    <row r="102" ht="15.75" customHeight="1">
      <c r="A102" s="52" t="s">
        <v>121</v>
      </c>
      <c r="B102" s="53" t="s">
        <v>122</v>
      </c>
      <c r="C102" s="2"/>
      <c r="D102" s="2"/>
      <c r="E102" s="2"/>
      <c r="F102" s="3"/>
      <c r="G102" s="54" t="s">
        <v>8</v>
      </c>
      <c r="H102" s="55" t="s">
        <v>9</v>
      </c>
      <c r="I102" s="3"/>
      <c r="J102" s="4"/>
    </row>
    <row r="103" ht="15.75" customHeight="1">
      <c r="A103" s="75" t="s">
        <v>10</v>
      </c>
      <c r="B103" s="7" t="s">
        <v>123</v>
      </c>
      <c r="C103" s="2"/>
      <c r="D103" s="2"/>
      <c r="E103" s="2"/>
      <c r="F103" s="3"/>
      <c r="G103" s="35">
        <v>0.03</v>
      </c>
      <c r="H103" s="16">
        <f>$H$99*G103</f>
        <v>148.2166118</v>
      </c>
      <c r="I103" s="3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75" t="s">
        <v>12</v>
      </c>
      <c r="B104" s="7" t="s">
        <v>124</v>
      </c>
      <c r="C104" s="2"/>
      <c r="D104" s="2"/>
      <c r="E104" s="2"/>
      <c r="F104" s="3"/>
      <c r="G104" s="35">
        <v>0.0679</v>
      </c>
      <c r="H104" s="16">
        <f>(H99+H103)*G104</f>
        <v>345.527506</v>
      </c>
      <c r="I104" s="3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10" t="s">
        <v>40</v>
      </c>
      <c r="B105" s="2"/>
      <c r="C105" s="2"/>
      <c r="D105" s="2"/>
      <c r="E105" s="2"/>
      <c r="F105" s="2"/>
      <c r="G105" s="3"/>
      <c r="H105" s="26">
        <f>SUM(H103:H104)</f>
        <v>493.7441178</v>
      </c>
      <c r="I105" s="3"/>
      <c r="J105" s="4"/>
    </row>
    <row r="106" ht="15.75" customHeight="1">
      <c r="G106" s="27"/>
      <c r="H106" s="23"/>
      <c r="I106" s="23"/>
      <c r="J106" s="4"/>
    </row>
    <row r="107" ht="15.75" customHeight="1">
      <c r="A107" s="10" t="s">
        <v>125</v>
      </c>
      <c r="B107" s="2"/>
      <c r="C107" s="2"/>
      <c r="D107" s="2"/>
      <c r="E107" s="2"/>
      <c r="F107" s="3"/>
      <c r="G107" s="39">
        <f>G116-G114</f>
        <v>0.9235</v>
      </c>
      <c r="H107" s="26">
        <f>H99+H105</f>
        <v>5434.297845</v>
      </c>
      <c r="I107" s="3"/>
      <c r="J107" s="4"/>
    </row>
    <row r="108" ht="15.75" customHeight="1">
      <c r="G108" s="27"/>
      <c r="H108" s="23"/>
      <c r="I108" s="23"/>
      <c r="J108" s="4"/>
    </row>
    <row r="109" ht="15.75" customHeight="1">
      <c r="A109" s="52" t="s">
        <v>126</v>
      </c>
      <c r="B109" s="76" t="s">
        <v>127</v>
      </c>
      <c r="C109" s="2"/>
      <c r="D109" s="2"/>
      <c r="E109" s="2"/>
      <c r="F109" s="3"/>
      <c r="G109" s="77" t="s">
        <v>8</v>
      </c>
      <c r="H109" s="55" t="s">
        <v>9</v>
      </c>
      <c r="I109" s="3"/>
      <c r="J109" s="4"/>
    </row>
    <row r="110" ht="15.75" customHeight="1">
      <c r="A110" s="78" t="s">
        <v>10</v>
      </c>
      <c r="B110" s="7" t="s">
        <v>128</v>
      </c>
      <c r="C110" s="2"/>
      <c r="D110" s="2"/>
      <c r="E110" s="2"/>
      <c r="F110" s="3"/>
      <c r="G110" s="35">
        <v>0.0065</v>
      </c>
      <c r="H110" s="16">
        <f t="shared" ref="H110:H113" si="5">$H$116*G110</f>
        <v>38.24898321</v>
      </c>
      <c r="I110" s="3"/>
    </row>
    <row r="111" ht="15.75" customHeight="1">
      <c r="A111" s="78" t="s">
        <v>12</v>
      </c>
      <c r="B111" s="7" t="s">
        <v>129</v>
      </c>
      <c r="C111" s="2"/>
      <c r="D111" s="2"/>
      <c r="E111" s="2"/>
      <c r="F111" s="3"/>
      <c r="G111" s="35">
        <v>0.03</v>
      </c>
      <c r="H111" s="16">
        <f t="shared" si="5"/>
        <v>176.5337687</v>
      </c>
      <c r="I111" s="3"/>
    </row>
    <row r="112" ht="15.75" customHeight="1">
      <c r="A112" s="78" t="s">
        <v>15</v>
      </c>
      <c r="B112" s="7" t="s">
        <v>130</v>
      </c>
      <c r="C112" s="2"/>
      <c r="D112" s="2"/>
      <c r="E112" s="2"/>
      <c r="F112" s="3"/>
      <c r="G112" s="35">
        <v>0.04</v>
      </c>
      <c r="H112" s="16">
        <f t="shared" si="5"/>
        <v>235.3783582</v>
      </c>
      <c r="I112" s="3"/>
    </row>
    <row r="113" ht="15.75" customHeight="1">
      <c r="A113" s="78" t="s">
        <v>18</v>
      </c>
      <c r="B113" s="7" t="s">
        <v>31</v>
      </c>
      <c r="C113" s="2"/>
      <c r="D113" s="2"/>
      <c r="E113" s="2"/>
      <c r="F113" s="3"/>
      <c r="G113" s="35">
        <v>0.0</v>
      </c>
      <c r="H113" s="16">
        <f t="shared" si="5"/>
        <v>0</v>
      </c>
      <c r="I113" s="3"/>
    </row>
    <row r="114" ht="15.75" customHeight="1">
      <c r="A114" s="10" t="s">
        <v>131</v>
      </c>
      <c r="B114" s="2"/>
      <c r="C114" s="2"/>
      <c r="D114" s="2"/>
      <c r="E114" s="2"/>
      <c r="F114" s="3"/>
      <c r="G114" s="79">
        <f t="shared" ref="G114:H114" si="6">SUM(G110:G113)</f>
        <v>0.0765</v>
      </c>
      <c r="H114" s="40">
        <f t="shared" si="6"/>
        <v>450.1611101</v>
      </c>
      <c r="I114" s="3"/>
    </row>
    <row r="115" ht="15.75" customHeight="1">
      <c r="G115" s="27"/>
      <c r="H115" s="23"/>
      <c r="I115" s="23"/>
    </row>
    <row r="116" ht="15.75" customHeight="1">
      <c r="A116" s="80" t="s">
        <v>132</v>
      </c>
      <c r="B116" s="2"/>
      <c r="C116" s="2"/>
      <c r="D116" s="2"/>
      <c r="E116" s="2"/>
      <c r="F116" s="3"/>
      <c r="G116" s="81">
        <v>1.0</v>
      </c>
      <c r="H116" s="82">
        <f>G116*H107/G107</f>
        <v>5884.458955</v>
      </c>
      <c r="I116" s="3"/>
      <c r="K116" s="83"/>
    </row>
    <row r="117" ht="15.75" customHeight="1">
      <c r="G117" s="27"/>
      <c r="H117" s="23"/>
      <c r="I117" s="23"/>
    </row>
    <row r="118" ht="15.75" customHeight="1">
      <c r="G118" s="27"/>
      <c r="H118" s="23"/>
      <c r="I118" s="23"/>
    </row>
    <row r="119" ht="15.75" customHeight="1">
      <c r="G119" s="27"/>
      <c r="H119" s="23"/>
      <c r="I119" s="23"/>
    </row>
    <row r="120" ht="15.75" customHeight="1">
      <c r="G120" s="27"/>
      <c r="H120" s="23"/>
      <c r="I120" s="23"/>
    </row>
    <row r="121" ht="15.75" customHeight="1">
      <c r="G121" s="27"/>
      <c r="H121" s="23"/>
      <c r="I121" s="23"/>
    </row>
    <row r="122" ht="15.75" customHeight="1">
      <c r="G122" s="27"/>
      <c r="H122" s="23"/>
      <c r="I122" s="23"/>
    </row>
    <row r="123" ht="15.75" customHeight="1">
      <c r="G123" s="27"/>
      <c r="H123" s="23"/>
      <c r="I123" s="23"/>
    </row>
    <row r="124" ht="15.75" customHeight="1">
      <c r="G124" s="27"/>
      <c r="H124" s="23"/>
      <c r="I124" s="23"/>
    </row>
    <row r="125" ht="15.75" customHeight="1">
      <c r="G125" s="27"/>
      <c r="H125" s="23"/>
      <c r="I125" s="23"/>
    </row>
    <row r="126" ht="15.75" customHeight="1">
      <c r="G126" s="27"/>
      <c r="H126" s="23"/>
      <c r="I126" s="23"/>
    </row>
    <row r="127" ht="15.75" customHeight="1">
      <c r="G127" s="27"/>
      <c r="H127" s="23"/>
      <c r="I127" s="23"/>
    </row>
    <row r="128" ht="15.75" customHeight="1">
      <c r="G128" s="27"/>
      <c r="H128" s="23"/>
      <c r="I128" s="23"/>
    </row>
    <row r="129" ht="15.75" customHeight="1">
      <c r="G129" s="27"/>
      <c r="H129" s="23"/>
      <c r="I129" s="23"/>
    </row>
    <row r="130" ht="15.75" customHeight="1">
      <c r="G130" s="27"/>
      <c r="H130" s="23"/>
      <c r="I130" s="23"/>
    </row>
    <row r="131" ht="15.75" customHeight="1">
      <c r="G131" s="27"/>
      <c r="H131" s="23"/>
      <c r="I131" s="23"/>
    </row>
    <row r="132" ht="15.75" customHeight="1">
      <c r="G132" s="27"/>
      <c r="H132" s="23"/>
      <c r="I132" s="23"/>
    </row>
    <row r="133" ht="15.75" customHeight="1">
      <c r="G133" s="27"/>
      <c r="H133" s="23"/>
      <c r="I133" s="23"/>
    </row>
    <row r="134" ht="15.75" customHeight="1">
      <c r="G134" s="27"/>
      <c r="H134" s="23"/>
      <c r="I134" s="23"/>
    </row>
    <row r="135" ht="15.75" customHeight="1">
      <c r="G135" s="27"/>
      <c r="H135" s="23"/>
      <c r="I135" s="23"/>
    </row>
    <row r="136" ht="15.75" customHeight="1">
      <c r="G136" s="27"/>
      <c r="H136" s="23"/>
      <c r="I136" s="23"/>
    </row>
    <row r="137" ht="15.75" customHeight="1">
      <c r="G137" s="27"/>
      <c r="H137" s="23"/>
      <c r="I137" s="23"/>
    </row>
    <row r="138" ht="15.75" customHeight="1">
      <c r="G138" s="27"/>
      <c r="H138" s="23"/>
      <c r="I138" s="23"/>
    </row>
    <row r="139" ht="15.75" customHeight="1">
      <c r="G139" s="27"/>
      <c r="H139" s="23"/>
      <c r="I139" s="23"/>
    </row>
    <row r="140" ht="15.75" customHeight="1">
      <c r="G140" s="27"/>
      <c r="H140" s="23"/>
      <c r="I140" s="23"/>
    </row>
    <row r="141" ht="15.75" customHeight="1">
      <c r="G141" s="27"/>
      <c r="H141" s="23"/>
      <c r="I141" s="23"/>
    </row>
    <row r="142" ht="15.75" customHeight="1">
      <c r="G142" s="27"/>
      <c r="H142" s="23"/>
      <c r="I142" s="23"/>
    </row>
    <row r="143" ht="15.75" customHeight="1">
      <c r="G143" s="27"/>
      <c r="H143" s="23"/>
      <c r="I143" s="23"/>
    </row>
    <row r="144" ht="15.75" customHeight="1">
      <c r="G144" s="27"/>
      <c r="H144" s="23"/>
      <c r="I144" s="23"/>
    </row>
    <row r="145" ht="15.75" customHeight="1">
      <c r="G145" s="27"/>
      <c r="H145" s="23"/>
      <c r="I145" s="23"/>
    </row>
    <row r="146" ht="15.75" customHeight="1">
      <c r="G146" s="27"/>
      <c r="H146" s="23"/>
      <c r="I146" s="23"/>
    </row>
    <row r="147" ht="15.75" customHeight="1">
      <c r="G147" s="27"/>
      <c r="H147" s="23"/>
      <c r="I147" s="23"/>
    </row>
    <row r="148" ht="15.75" customHeight="1">
      <c r="G148" s="27"/>
      <c r="H148" s="23"/>
      <c r="I148" s="23"/>
    </row>
    <row r="149" ht="15.75" customHeight="1">
      <c r="G149" s="27"/>
      <c r="H149" s="23"/>
      <c r="I149" s="23"/>
    </row>
    <row r="150" ht="15.75" customHeight="1">
      <c r="G150" s="27"/>
      <c r="H150" s="23"/>
      <c r="I150" s="23"/>
    </row>
    <row r="151" ht="15.75" customHeight="1">
      <c r="G151" s="27"/>
      <c r="H151" s="23"/>
      <c r="I151" s="23"/>
    </row>
    <row r="152" ht="15.75" customHeight="1">
      <c r="G152" s="27"/>
      <c r="H152" s="23"/>
      <c r="I152" s="23"/>
    </row>
    <row r="153" ht="15.75" customHeight="1">
      <c r="G153" s="27"/>
      <c r="H153" s="23"/>
      <c r="I153" s="23"/>
    </row>
    <row r="154" ht="15.75" customHeight="1">
      <c r="G154" s="27"/>
      <c r="H154" s="23"/>
      <c r="I154" s="23"/>
    </row>
    <row r="155" ht="15.75" customHeight="1">
      <c r="G155" s="27"/>
      <c r="H155" s="23"/>
      <c r="I155" s="23"/>
    </row>
    <row r="156" ht="15.75" customHeight="1">
      <c r="G156" s="27"/>
      <c r="H156" s="23"/>
      <c r="I156" s="23"/>
    </row>
    <row r="157" ht="15.75" customHeight="1">
      <c r="G157" s="27"/>
      <c r="H157" s="23"/>
      <c r="I157" s="23"/>
    </row>
    <row r="158" ht="15.75" customHeight="1">
      <c r="G158" s="27"/>
      <c r="H158" s="23"/>
      <c r="I158" s="23"/>
    </row>
    <row r="159" ht="15.75" customHeight="1">
      <c r="G159" s="27"/>
      <c r="H159" s="23"/>
      <c r="I159" s="23"/>
    </row>
    <row r="160" ht="15.75" customHeight="1">
      <c r="G160" s="27"/>
      <c r="H160" s="23"/>
      <c r="I160" s="23"/>
    </row>
    <row r="161" ht="15.75" customHeight="1">
      <c r="G161" s="27"/>
      <c r="H161" s="23"/>
      <c r="I161" s="23"/>
    </row>
    <row r="162" ht="15.75" customHeight="1">
      <c r="G162" s="27"/>
      <c r="H162" s="23"/>
      <c r="I162" s="23"/>
    </row>
    <row r="163" ht="15.75" customHeight="1">
      <c r="G163" s="27"/>
      <c r="H163" s="23"/>
      <c r="I163" s="23"/>
    </row>
    <row r="164" ht="15.75" customHeight="1">
      <c r="G164" s="27"/>
      <c r="H164" s="23"/>
      <c r="I164" s="23"/>
    </row>
    <row r="165" ht="15.75" customHeight="1">
      <c r="G165" s="27"/>
      <c r="H165" s="23"/>
      <c r="I165" s="23"/>
    </row>
    <row r="166" ht="15.75" customHeight="1">
      <c r="G166" s="27"/>
      <c r="H166" s="23"/>
      <c r="I166" s="23"/>
    </row>
    <row r="167" ht="15.75" customHeight="1">
      <c r="G167" s="27"/>
      <c r="H167" s="23"/>
      <c r="I167" s="23"/>
    </row>
    <row r="168" ht="15.75" customHeight="1">
      <c r="G168" s="27"/>
      <c r="H168" s="23"/>
      <c r="I168" s="23"/>
    </row>
    <row r="169" ht="15.75" customHeight="1">
      <c r="G169" s="27"/>
      <c r="H169" s="23"/>
      <c r="I169" s="23"/>
    </row>
    <row r="170" ht="15.75" customHeight="1">
      <c r="G170" s="27"/>
      <c r="H170" s="23"/>
      <c r="I170" s="23"/>
    </row>
    <row r="171" ht="15.75" customHeight="1">
      <c r="G171" s="27"/>
      <c r="H171" s="23"/>
      <c r="I171" s="23"/>
    </row>
    <row r="172" ht="15.75" customHeight="1">
      <c r="G172" s="27"/>
      <c r="H172" s="23"/>
      <c r="I172" s="23"/>
    </row>
    <row r="173" ht="15.75" customHeight="1">
      <c r="G173" s="27"/>
      <c r="H173" s="23"/>
      <c r="I173" s="23"/>
    </row>
    <row r="174" ht="15.75" customHeight="1">
      <c r="G174" s="27"/>
      <c r="H174" s="23"/>
      <c r="I174" s="23"/>
    </row>
    <row r="175" ht="15.75" customHeight="1">
      <c r="G175" s="27"/>
      <c r="H175" s="23"/>
      <c r="I175" s="23"/>
    </row>
    <row r="176" ht="15.75" customHeight="1">
      <c r="G176" s="27"/>
      <c r="H176" s="23"/>
      <c r="I176" s="23"/>
    </row>
    <row r="177" ht="15.75" customHeight="1">
      <c r="G177" s="27"/>
      <c r="H177" s="23"/>
      <c r="I177" s="23"/>
    </row>
    <row r="178" ht="15.75" customHeight="1">
      <c r="G178" s="27"/>
      <c r="H178" s="23"/>
      <c r="I178" s="23"/>
    </row>
    <row r="179" ht="15.75" customHeight="1">
      <c r="G179" s="27"/>
      <c r="H179" s="23"/>
      <c r="I179" s="23"/>
    </row>
    <row r="180" ht="15.75" customHeight="1">
      <c r="G180" s="27"/>
      <c r="H180" s="23"/>
      <c r="I180" s="23"/>
    </row>
    <row r="181" ht="15.75" customHeight="1">
      <c r="G181" s="27"/>
      <c r="H181" s="23"/>
      <c r="I181" s="23"/>
    </row>
    <row r="182" ht="15.75" customHeight="1">
      <c r="G182" s="27"/>
      <c r="H182" s="23"/>
      <c r="I182" s="23"/>
    </row>
    <row r="183" ht="15.75" customHeight="1">
      <c r="G183" s="27"/>
      <c r="H183" s="23"/>
      <c r="I183" s="23"/>
    </row>
    <row r="184" ht="15.75" customHeight="1">
      <c r="G184" s="27"/>
      <c r="H184" s="23"/>
      <c r="I184" s="23"/>
    </row>
    <row r="185" ht="15.75" customHeight="1">
      <c r="G185" s="27"/>
      <c r="H185" s="23"/>
      <c r="I185" s="23"/>
    </row>
    <row r="186" ht="15.75" customHeight="1">
      <c r="G186" s="27"/>
      <c r="H186" s="23"/>
      <c r="I186" s="23"/>
    </row>
    <row r="187" ht="15.75" customHeight="1">
      <c r="G187" s="27"/>
      <c r="H187" s="23"/>
      <c r="I187" s="23"/>
    </row>
    <row r="188" ht="15.75" customHeight="1">
      <c r="G188" s="27"/>
      <c r="H188" s="23"/>
      <c r="I188" s="23"/>
    </row>
    <row r="189" ht="15.75" customHeight="1">
      <c r="G189" s="27"/>
      <c r="H189" s="23"/>
      <c r="I189" s="23"/>
    </row>
    <row r="190" ht="15.75" customHeight="1">
      <c r="G190" s="27"/>
      <c r="H190" s="23"/>
      <c r="I190" s="23"/>
    </row>
    <row r="191" ht="15.75" customHeight="1">
      <c r="G191" s="27"/>
      <c r="H191" s="23"/>
      <c r="I191" s="23"/>
    </row>
    <row r="192" ht="15.75" customHeight="1">
      <c r="G192" s="27"/>
      <c r="H192" s="23"/>
      <c r="I192" s="23"/>
    </row>
    <row r="193" ht="15.75" customHeight="1">
      <c r="G193" s="27"/>
      <c r="H193" s="23"/>
      <c r="I193" s="23"/>
    </row>
    <row r="194" ht="15.75" customHeight="1">
      <c r="G194" s="27"/>
      <c r="H194" s="23"/>
      <c r="I194" s="23"/>
    </row>
    <row r="195" ht="15.75" customHeight="1">
      <c r="G195" s="27"/>
      <c r="H195" s="23"/>
      <c r="I195" s="23"/>
    </row>
    <row r="196" ht="15.75" customHeight="1">
      <c r="G196" s="27"/>
      <c r="H196" s="23"/>
      <c r="I196" s="23"/>
    </row>
    <row r="197" ht="15.75" customHeight="1">
      <c r="G197" s="27"/>
      <c r="H197" s="23"/>
      <c r="I197" s="23"/>
    </row>
    <row r="198" ht="15.75" customHeight="1">
      <c r="G198" s="27"/>
      <c r="H198" s="23"/>
      <c r="I198" s="23"/>
    </row>
    <row r="199" ht="15.75" customHeight="1">
      <c r="G199" s="27"/>
      <c r="H199" s="23"/>
      <c r="I199" s="23"/>
    </row>
    <row r="200" ht="15.75" customHeight="1">
      <c r="G200" s="27"/>
      <c r="H200" s="23"/>
      <c r="I200" s="23"/>
    </row>
    <row r="201" ht="15.75" customHeight="1">
      <c r="G201" s="27"/>
      <c r="H201" s="23"/>
      <c r="I201" s="23"/>
    </row>
    <row r="202" ht="15.75" customHeight="1">
      <c r="G202" s="27"/>
      <c r="H202" s="23"/>
      <c r="I202" s="23"/>
    </row>
    <row r="203" ht="15.75" customHeight="1">
      <c r="G203" s="27"/>
      <c r="H203" s="23"/>
      <c r="I203" s="23"/>
    </row>
    <row r="204" ht="15.75" customHeight="1">
      <c r="G204" s="27"/>
      <c r="H204" s="23"/>
      <c r="I204" s="23"/>
    </row>
    <row r="205" ht="15.75" customHeight="1">
      <c r="G205" s="27"/>
      <c r="H205" s="23"/>
      <c r="I205" s="23"/>
    </row>
    <row r="206" ht="15.75" customHeight="1">
      <c r="G206" s="27"/>
      <c r="H206" s="23"/>
      <c r="I206" s="23"/>
    </row>
    <row r="207" ht="15.75" customHeight="1">
      <c r="G207" s="27"/>
      <c r="H207" s="23"/>
      <c r="I207" s="23"/>
    </row>
    <row r="208" ht="15.75" customHeight="1">
      <c r="G208" s="27"/>
      <c r="H208" s="23"/>
      <c r="I208" s="23"/>
    </row>
    <row r="209" ht="15.75" customHeight="1">
      <c r="G209" s="27"/>
      <c r="H209" s="23"/>
      <c r="I209" s="23"/>
    </row>
    <row r="210" ht="15.75" customHeight="1">
      <c r="G210" s="27"/>
      <c r="H210" s="23"/>
      <c r="I210" s="23"/>
    </row>
    <row r="211" ht="15.75" customHeight="1">
      <c r="G211" s="27"/>
      <c r="H211" s="23"/>
      <c r="I211" s="23"/>
    </row>
    <row r="212" ht="15.75" customHeight="1">
      <c r="G212" s="27"/>
      <c r="H212" s="23"/>
      <c r="I212" s="23"/>
    </row>
    <row r="213" ht="15.75" customHeight="1">
      <c r="G213" s="27"/>
      <c r="H213" s="23"/>
      <c r="I213" s="23"/>
    </row>
    <row r="214" ht="15.75" customHeight="1">
      <c r="G214" s="27"/>
      <c r="H214" s="23"/>
      <c r="I214" s="23"/>
    </row>
    <row r="215" ht="15.75" customHeight="1">
      <c r="G215" s="27"/>
      <c r="H215" s="23"/>
      <c r="I215" s="23"/>
    </row>
    <row r="216" ht="15.75" customHeight="1">
      <c r="G216" s="27"/>
      <c r="H216" s="23"/>
      <c r="I216" s="23"/>
    </row>
    <row r="217" ht="15.75" customHeight="1">
      <c r="G217" s="27"/>
      <c r="H217" s="23"/>
      <c r="I217" s="23"/>
    </row>
    <row r="218" ht="15.75" customHeight="1">
      <c r="G218" s="27"/>
      <c r="H218" s="23"/>
      <c r="I218" s="23"/>
    </row>
    <row r="219" ht="15.75" customHeight="1">
      <c r="G219" s="27"/>
      <c r="H219" s="23"/>
      <c r="I219" s="23"/>
    </row>
    <row r="220" ht="15.75" customHeight="1">
      <c r="G220" s="27"/>
      <c r="H220" s="23"/>
      <c r="I220" s="23"/>
    </row>
    <row r="221" ht="15.75" customHeight="1">
      <c r="G221" s="27"/>
      <c r="H221" s="23"/>
      <c r="I221" s="23"/>
    </row>
    <row r="222" ht="15.75" customHeight="1">
      <c r="G222" s="27"/>
      <c r="H222" s="23"/>
      <c r="I222" s="23"/>
    </row>
    <row r="223" ht="15.75" customHeight="1">
      <c r="G223" s="27"/>
      <c r="H223" s="23"/>
      <c r="I223" s="23"/>
    </row>
    <row r="224" ht="15.75" customHeight="1">
      <c r="G224" s="27"/>
      <c r="H224" s="23"/>
      <c r="I224" s="23"/>
    </row>
    <row r="225" ht="15.75" customHeight="1">
      <c r="G225" s="27"/>
      <c r="H225" s="23"/>
      <c r="I225" s="23"/>
    </row>
    <row r="226" ht="15.75" customHeight="1">
      <c r="G226" s="27"/>
      <c r="H226" s="23"/>
      <c r="I226" s="23"/>
    </row>
    <row r="227" ht="15.75" customHeight="1">
      <c r="G227" s="27"/>
      <c r="H227" s="23"/>
      <c r="I227" s="23"/>
    </row>
    <row r="228" ht="15.75" customHeight="1">
      <c r="G228" s="27"/>
      <c r="H228" s="23"/>
      <c r="I228" s="23"/>
    </row>
    <row r="229" ht="15.75" customHeight="1">
      <c r="G229" s="27"/>
      <c r="H229" s="23"/>
      <c r="I229" s="23"/>
    </row>
    <row r="230" ht="15.75" customHeight="1">
      <c r="G230" s="27"/>
      <c r="H230" s="23"/>
      <c r="I230" s="23"/>
    </row>
    <row r="231" ht="15.75" customHeight="1">
      <c r="G231" s="27"/>
      <c r="H231" s="23"/>
      <c r="I231" s="23"/>
    </row>
    <row r="232" ht="15.75" customHeight="1">
      <c r="G232" s="27"/>
      <c r="H232" s="23"/>
      <c r="I232" s="23"/>
    </row>
    <row r="233" ht="15.75" customHeight="1">
      <c r="G233" s="27"/>
      <c r="H233" s="23"/>
      <c r="I233" s="23"/>
    </row>
    <row r="234" ht="15.75" customHeight="1">
      <c r="G234" s="27"/>
      <c r="H234" s="23"/>
      <c r="I234" s="23"/>
    </row>
    <row r="235" ht="15.75" customHeight="1">
      <c r="G235" s="27"/>
      <c r="H235" s="23"/>
      <c r="I235" s="23"/>
    </row>
    <row r="236" ht="15.75" customHeight="1">
      <c r="G236" s="27"/>
      <c r="H236" s="23"/>
      <c r="I236" s="23"/>
    </row>
    <row r="237" ht="15.75" customHeight="1">
      <c r="G237" s="27"/>
      <c r="H237" s="23"/>
      <c r="I237" s="23"/>
    </row>
    <row r="238" ht="15.75" customHeight="1">
      <c r="G238" s="27"/>
      <c r="H238" s="23"/>
      <c r="I238" s="23"/>
    </row>
    <row r="239" ht="15.75" customHeight="1">
      <c r="G239" s="27"/>
      <c r="H239" s="23"/>
      <c r="I239" s="23"/>
    </row>
    <row r="240" ht="15.75" customHeight="1">
      <c r="G240" s="27"/>
      <c r="H240" s="23"/>
      <c r="I240" s="23"/>
    </row>
    <row r="241" ht="15.75" customHeight="1">
      <c r="G241" s="27"/>
      <c r="H241" s="23"/>
      <c r="I241" s="23"/>
    </row>
    <row r="242" ht="15.75" customHeight="1">
      <c r="G242" s="27"/>
      <c r="H242" s="23"/>
      <c r="I242" s="23"/>
    </row>
    <row r="243" ht="15.75" customHeight="1">
      <c r="G243" s="27"/>
      <c r="H243" s="23"/>
      <c r="I243" s="23"/>
    </row>
    <row r="244" ht="15.75" customHeight="1">
      <c r="G244" s="27"/>
      <c r="H244" s="23"/>
      <c r="I244" s="23"/>
    </row>
    <row r="245" ht="15.75" customHeight="1">
      <c r="G245" s="27"/>
      <c r="H245" s="23"/>
      <c r="I245" s="23"/>
    </row>
    <row r="246" ht="15.75" customHeight="1">
      <c r="G246" s="27"/>
      <c r="H246" s="23"/>
      <c r="I246" s="23"/>
    </row>
    <row r="247" ht="15.75" customHeight="1">
      <c r="G247" s="27"/>
      <c r="H247" s="23"/>
      <c r="I247" s="23"/>
    </row>
    <row r="248" ht="15.75" customHeight="1">
      <c r="G248" s="27"/>
      <c r="H248" s="23"/>
      <c r="I248" s="23"/>
    </row>
    <row r="249" ht="15.75" customHeight="1">
      <c r="G249" s="27"/>
      <c r="H249" s="23"/>
      <c r="I249" s="23"/>
    </row>
    <row r="250" ht="15.75" customHeight="1">
      <c r="G250" s="27"/>
      <c r="H250" s="23"/>
      <c r="I250" s="23"/>
    </row>
    <row r="251" ht="15.75" customHeight="1">
      <c r="G251" s="27"/>
      <c r="H251" s="23"/>
      <c r="I251" s="23"/>
    </row>
    <row r="252" ht="15.75" customHeight="1">
      <c r="G252" s="27"/>
      <c r="H252" s="23"/>
      <c r="I252" s="23"/>
    </row>
    <row r="253" ht="15.75" customHeight="1">
      <c r="G253" s="27"/>
      <c r="H253" s="23"/>
      <c r="I253" s="23"/>
    </row>
    <row r="254" ht="15.75" customHeight="1">
      <c r="G254" s="27"/>
      <c r="H254" s="23"/>
      <c r="I254" s="23"/>
    </row>
    <row r="255" ht="15.75" customHeight="1">
      <c r="G255" s="27"/>
      <c r="H255" s="23"/>
      <c r="I255" s="23"/>
    </row>
    <row r="256" ht="15.75" customHeight="1">
      <c r="G256" s="27"/>
      <c r="H256" s="23"/>
      <c r="I256" s="23"/>
    </row>
    <row r="257" ht="15.75" customHeight="1">
      <c r="G257" s="27"/>
      <c r="H257" s="23"/>
      <c r="I257" s="23"/>
    </row>
    <row r="258" ht="15.75" customHeight="1">
      <c r="G258" s="27"/>
      <c r="H258" s="23"/>
      <c r="I258" s="23"/>
    </row>
    <row r="259" ht="15.75" customHeight="1">
      <c r="G259" s="27"/>
      <c r="H259" s="23"/>
      <c r="I259" s="23"/>
    </row>
    <row r="260" ht="15.75" customHeight="1">
      <c r="G260" s="27"/>
      <c r="H260" s="23"/>
      <c r="I260" s="23"/>
    </row>
    <row r="261" ht="15.75" customHeight="1">
      <c r="G261" s="27"/>
      <c r="H261" s="23"/>
      <c r="I261" s="23"/>
    </row>
    <row r="262" ht="15.75" customHeight="1">
      <c r="G262" s="27"/>
      <c r="H262" s="23"/>
      <c r="I262" s="23"/>
    </row>
    <row r="263" ht="15.75" customHeight="1">
      <c r="G263" s="27"/>
      <c r="H263" s="23"/>
      <c r="I263" s="23"/>
    </row>
    <row r="264" ht="15.75" customHeight="1">
      <c r="G264" s="27"/>
      <c r="H264" s="23"/>
      <c r="I264" s="23"/>
    </row>
    <row r="265" ht="15.75" customHeight="1">
      <c r="G265" s="27"/>
      <c r="H265" s="23"/>
      <c r="I265" s="23"/>
    </row>
    <row r="266" ht="15.75" customHeight="1">
      <c r="G266" s="27"/>
      <c r="H266" s="23"/>
      <c r="I266" s="23"/>
    </row>
    <row r="267" ht="15.75" customHeight="1">
      <c r="G267" s="27"/>
      <c r="H267" s="23"/>
      <c r="I267" s="23"/>
    </row>
    <row r="268" ht="15.75" customHeight="1">
      <c r="G268" s="27"/>
      <c r="H268" s="23"/>
      <c r="I268" s="23"/>
    </row>
    <row r="269" ht="15.75" customHeight="1">
      <c r="G269" s="27"/>
      <c r="H269" s="23"/>
      <c r="I269" s="23"/>
    </row>
    <row r="270" ht="15.75" customHeight="1">
      <c r="G270" s="27"/>
      <c r="H270" s="23"/>
      <c r="I270" s="23"/>
    </row>
    <row r="271" ht="15.75" customHeight="1">
      <c r="G271" s="27"/>
      <c r="H271" s="23"/>
      <c r="I271" s="23"/>
    </row>
    <row r="272" ht="15.75" customHeight="1">
      <c r="G272" s="27"/>
      <c r="H272" s="23"/>
      <c r="I272" s="23"/>
    </row>
    <row r="273" ht="15.75" customHeight="1">
      <c r="G273" s="27"/>
      <c r="H273" s="23"/>
      <c r="I273" s="23"/>
    </row>
    <row r="274" ht="15.75" customHeight="1">
      <c r="G274" s="27"/>
      <c r="H274" s="23"/>
      <c r="I274" s="23"/>
    </row>
    <row r="275" ht="15.75" customHeight="1">
      <c r="G275" s="27"/>
      <c r="H275" s="23"/>
      <c r="I275" s="23"/>
    </row>
    <row r="276" ht="15.75" customHeight="1">
      <c r="G276" s="27"/>
      <c r="H276" s="23"/>
      <c r="I276" s="23"/>
    </row>
    <row r="277" ht="15.75" customHeight="1">
      <c r="G277" s="27"/>
      <c r="H277" s="23"/>
      <c r="I277" s="23"/>
    </row>
    <row r="278" ht="15.75" customHeight="1">
      <c r="G278" s="27"/>
      <c r="H278" s="23"/>
      <c r="I278" s="23"/>
    </row>
    <row r="279" ht="15.75" customHeight="1">
      <c r="G279" s="27"/>
      <c r="H279" s="23"/>
      <c r="I279" s="23"/>
    </row>
    <row r="280" ht="15.75" customHeight="1">
      <c r="G280" s="27"/>
      <c r="H280" s="23"/>
      <c r="I280" s="23"/>
    </row>
    <row r="281" ht="15.75" customHeight="1">
      <c r="G281" s="27"/>
      <c r="H281" s="23"/>
      <c r="I281" s="23"/>
    </row>
    <row r="282" ht="15.75" customHeight="1">
      <c r="G282" s="27"/>
      <c r="H282" s="23"/>
      <c r="I282" s="23"/>
    </row>
    <row r="283" ht="15.75" customHeight="1">
      <c r="G283" s="27"/>
      <c r="H283" s="23"/>
      <c r="I283" s="23"/>
    </row>
    <row r="284" ht="15.75" customHeight="1">
      <c r="G284" s="27"/>
      <c r="H284" s="23"/>
      <c r="I284" s="23"/>
    </row>
    <row r="285" ht="15.75" customHeight="1">
      <c r="G285" s="27"/>
      <c r="H285" s="23"/>
      <c r="I285" s="23"/>
    </row>
    <row r="286" ht="15.75" customHeight="1">
      <c r="G286" s="27"/>
      <c r="H286" s="23"/>
      <c r="I286" s="23"/>
    </row>
    <row r="287" ht="15.75" customHeight="1">
      <c r="G287" s="27"/>
      <c r="H287" s="23"/>
      <c r="I287" s="23"/>
    </row>
    <row r="288" ht="15.75" customHeight="1">
      <c r="G288" s="27"/>
      <c r="H288" s="23"/>
      <c r="I288" s="23"/>
    </row>
    <row r="289" ht="15.75" customHeight="1">
      <c r="G289" s="27"/>
      <c r="H289" s="23"/>
      <c r="I289" s="23"/>
    </row>
    <row r="290" ht="15.75" customHeight="1">
      <c r="G290" s="27"/>
      <c r="H290" s="23"/>
      <c r="I290" s="23"/>
    </row>
    <row r="291" ht="15.75" customHeight="1">
      <c r="G291" s="27"/>
      <c r="H291" s="23"/>
      <c r="I291" s="23"/>
    </row>
    <row r="292" ht="15.75" customHeight="1">
      <c r="G292" s="27"/>
      <c r="H292" s="23"/>
      <c r="I292" s="23"/>
    </row>
    <row r="293" ht="15.75" customHeight="1">
      <c r="G293" s="27"/>
      <c r="H293" s="23"/>
      <c r="I293" s="23"/>
    </row>
    <row r="294" ht="15.75" customHeight="1">
      <c r="G294" s="27"/>
      <c r="H294" s="23"/>
      <c r="I294" s="23"/>
    </row>
    <row r="295" ht="15.75" customHeight="1">
      <c r="G295" s="27"/>
      <c r="H295" s="23"/>
      <c r="I295" s="23"/>
    </row>
    <row r="296" ht="15.75" customHeight="1">
      <c r="G296" s="27"/>
      <c r="H296" s="23"/>
      <c r="I296" s="23"/>
    </row>
    <row r="297" ht="15.75" customHeight="1">
      <c r="G297" s="27"/>
      <c r="H297" s="23"/>
      <c r="I297" s="23"/>
    </row>
    <row r="298" ht="15.75" customHeight="1">
      <c r="G298" s="27"/>
      <c r="H298" s="23"/>
      <c r="I298" s="23"/>
    </row>
    <row r="299" ht="15.75" customHeight="1">
      <c r="G299" s="27"/>
      <c r="H299" s="23"/>
      <c r="I299" s="23"/>
    </row>
    <row r="300" ht="15.75" customHeight="1">
      <c r="G300" s="27"/>
      <c r="H300" s="23"/>
      <c r="I300" s="23"/>
    </row>
    <row r="301" ht="15.75" customHeight="1">
      <c r="G301" s="27"/>
      <c r="H301" s="23"/>
      <c r="I301" s="23"/>
    </row>
    <row r="302" ht="15.75" customHeight="1">
      <c r="G302" s="27"/>
      <c r="H302" s="23"/>
      <c r="I302" s="23"/>
    </row>
    <row r="303" ht="15.75" customHeight="1">
      <c r="G303" s="27"/>
      <c r="H303" s="23"/>
      <c r="I303" s="23"/>
    </row>
    <row r="304" ht="15.75" customHeight="1">
      <c r="G304" s="27"/>
      <c r="H304" s="23"/>
      <c r="I304" s="23"/>
    </row>
    <row r="305" ht="15.75" customHeight="1">
      <c r="G305" s="27"/>
      <c r="H305" s="23"/>
      <c r="I305" s="23"/>
    </row>
    <row r="306" ht="15.75" customHeight="1">
      <c r="G306" s="27"/>
      <c r="H306" s="23"/>
      <c r="I306" s="23"/>
    </row>
    <row r="307" ht="15.75" customHeight="1">
      <c r="G307" s="27"/>
      <c r="H307" s="23"/>
      <c r="I307" s="23"/>
    </row>
    <row r="308" ht="15.75" customHeight="1">
      <c r="G308" s="27"/>
      <c r="H308" s="23"/>
      <c r="I308" s="23"/>
    </row>
    <row r="309" ht="15.75" customHeight="1">
      <c r="G309" s="27"/>
      <c r="H309" s="23"/>
      <c r="I309" s="23"/>
    </row>
    <row r="310" ht="15.75" customHeight="1">
      <c r="G310" s="27"/>
      <c r="H310" s="23"/>
      <c r="I310" s="23"/>
    </row>
    <row r="311" ht="15.75" customHeight="1">
      <c r="G311" s="27"/>
      <c r="H311" s="23"/>
      <c r="I311" s="23"/>
    </row>
    <row r="312" ht="15.75" customHeight="1">
      <c r="G312" s="27"/>
      <c r="H312" s="23"/>
      <c r="I312" s="23"/>
    </row>
    <row r="313" ht="15.75" customHeight="1">
      <c r="G313" s="27"/>
      <c r="H313" s="23"/>
      <c r="I313" s="23"/>
    </row>
    <row r="314" ht="15.75" customHeight="1">
      <c r="G314" s="27"/>
      <c r="H314" s="23"/>
      <c r="I314" s="23"/>
    </row>
    <row r="315" ht="15.75" customHeight="1">
      <c r="G315" s="27"/>
      <c r="H315" s="23"/>
      <c r="I315" s="23"/>
    </row>
    <row r="316" ht="15.75" customHeight="1">
      <c r="G316" s="27"/>
      <c r="H316" s="23"/>
      <c r="I316" s="23"/>
    </row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03">
    <mergeCell ref="B47:E47"/>
    <mergeCell ref="H47:I47"/>
    <mergeCell ref="A48:G48"/>
    <mergeCell ref="H48:I48"/>
    <mergeCell ref="A50:I50"/>
    <mergeCell ref="B51:G51"/>
    <mergeCell ref="H51:I51"/>
    <mergeCell ref="B52:G52"/>
    <mergeCell ref="H52:I52"/>
    <mergeCell ref="B53:G53"/>
    <mergeCell ref="H53:I53"/>
    <mergeCell ref="A54:G54"/>
    <mergeCell ref="H54:I54"/>
    <mergeCell ref="A56:I56"/>
    <mergeCell ref="H32:I32"/>
    <mergeCell ref="H33:I33"/>
    <mergeCell ref="B34:F34"/>
    <mergeCell ref="H34:I34"/>
    <mergeCell ref="B35:F35"/>
    <mergeCell ref="H35:I35"/>
    <mergeCell ref="H36:I36"/>
    <mergeCell ref="A39:F39"/>
    <mergeCell ref="B43:E43"/>
    <mergeCell ref="H43:I43"/>
    <mergeCell ref="B44:E44"/>
    <mergeCell ref="H44:I44"/>
    <mergeCell ref="B45:E45"/>
    <mergeCell ref="H45:I45"/>
    <mergeCell ref="B46:E46"/>
    <mergeCell ref="H46:I46"/>
    <mergeCell ref="B36:F36"/>
    <mergeCell ref="B37:F37"/>
    <mergeCell ref="H37:I37"/>
    <mergeCell ref="B38:F38"/>
    <mergeCell ref="H38:I38"/>
    <mergeCell ref="H39:I39"/>
    <mergeCell ref="K42:K47"/>
    <mergeCell ref="A79:I79"/>
    <mergeCell ref="B80:G80"/>
    <mergeCell ref="H80:I80"/>
    <mergeCell ref="B81:G81"/>
    <mergeCell ref="H81:I81"/>
    <mergeCell ref="B82:F82"/>
    <mergeCell ref="H82:I82"/>
    <mergeCell ref="A99:G99"/>
    <mergeCell ref="A101:I101"/>
    <mergeCell ref="B102:F102"/>
    <mergeCell ref="H102:I102"/>
    <mergeCell ref="B103:F103"/>
    <mergeCell ref="H103:I103"/>
    <mergeCell ref="H104:I104"/>
    <mergeCell ref="B104:F104"/>
    <mergeCell ref="A105:G105"/>
    <mergeCell ref="H105:I105"/>
    <mergeCell ref="A107:F107"/>
    <mergeCell ref="H107:I107"/>
    <mergeCell ref="B109:F109"/>
    <mergeCell ref="B110:F110"/>
    <mergeCell ref="A114:F114"/>
    <mergeCell ref="A116:F116"/>
    <mergeCell ref="H116:I116"/>
    <mergeCell ref="B111:F111"/>
    <mergeCell ref="H111:I111"/>
    <mergeCell ref="B112:F112"/>
    <mergeCell ref="H112:I112"/>
    <mergeCell ref="B113:F113"/>
    <mergeCell ref="H113:I113"/>
    <mergeCell ref="H114:I114"/>
    <mergeCell ref="B87:G87"/>
    <mergeCell ref="B88:G88"/>
    <mergeCell ref="H88:I88"/>
    <mergeCell ref="B89:G89"/>
    <mergeCell ref="H89:I89"/>
    <mergeCell ref="B90:G90"/>
    <mergeCell ref="H90:I90"/>
    <mergeCell ref="A83:G83"/>
    <mergeCell ref="H83:I83"/>
    <mergeCell ref="A85:I85"/>
    <mergeCell ref="B86:G86"/>
    <mergeCell ref="H86:I86"/>
    <mergeCell ref="K86:K91"/>
    <mergeCell ref="H87:I87"/>
    <mergeCell ref="A91:G91"/>
    <mergeCell ref="H91:I91"/>
    <mergeCell ref="A93:I93"/>
    <mergeCell ref="B94:G94"/>
    <mergeCell ref="H94:I94"/>
    <mergeCell ref="B95:G95"/>
    <mergeCell ref="H95:I95"/>
    <mergeCell ref="B96:G96"/>
    <mergeCell ref="H96:I96"/>
    <mergeCell ref="B97:G97"/>
    <mergeCell ref="H97:I97"/>
    <mergeCell ref="B98:G98"/>
    <mergeCell ref="H98:I98"/>
    <mergeCell ref="H99:I99"/>
    <mergeCell ref="H109:I109"/>
    <mergeCell ref="H110:I110"/>
    <mergeCell ref="F18:G18"/>
    <mergeCell ref="H18:I18"/>
    <mergeCell ref="B16:E16"/>
    <mergeCell ref="F16:G16"/>
    <mergeCell ref="H16:I16"/>
    <mergeCell ref="B17:E17"/>
    <mergeCell ref="F17:G17"/>
    <mergeCell ref="H17:I17"/>
    <mergeCell ref="B18:E18"/>
    <mergeCell ref="H23:I23"/>
    <mergeCell ref="H24:I24"/>
    <mergeCell ref="A19:G19"/>
    <mergeCell ref="H19:I19"/>
    <mergeCell ref="A21:I21"/>
    <mergeCell ref="B22:F22"/>
    <mergeCell ref="H22:I22"/>
    <mergeCell ref="B23:F23"/>
    <mergeCell ref="B24:F24"/>
    <mergeCell ref="B25:F25"/>
    <mergeCell ref="H25:I25"/>
    <mergeCell ref="A26:G26"/>
    <mergeCell ref="H26:I26"/>
    <mergeCell ref="B27:F27"/>
    <mergeCell ref="H27:I27"/>
    <mergeCell ref="H28:I28"/>
    <mergeCell ref="A28:G28"/>
    <mergeCell ref="B30:F30"/>
    <mergeCell ref="H30:I30"/>
    <mergeCell ref="B31:F31"/>
    <mergeCell ref="H31:I31"/>
    <mergeCell ref="B32:F32"/>
    <mergeCell ref="B33:F33"/>
    <mergeCell ref="A1:I1"/>
    <mergeCell ref="A2:I2"/>
    <mergeCell ref="B3:F3"/>
    <mergeCell ref="G3:I3"/>
    <mergeCell ref="B4:F4"/>
    <mergeCell ref="G4:I4"/>
    <mergeCell ref="G5:I5"/>
    <mergeCell ref="B5:F5"/>
    <mergeCell ref="B6:F6"/>
    <mergeCell ref="G6:I6"/>
    <mergeCell ref="A8:I8"/>
    <mergeCell ref="B9:E9"/>
    <mergeCell ref="F9:G9"/>
    <mergeCell ref="H9:I9"/>
    <mergeCell ref="F12:G12"/>
    <mergeCell ref="H12:I12"/>
    <mergeCell ref="B10:E10"/>
    <mergeCell ref="F10:G10"/>
    <mergeCell ref="H10:I10"/>
    <mergeCell ref="B11:E11"/>
    <mergeCell ref="F11:G11"/>
    <mergeCell ref="H11:I11"/>
    <mergeCell ref="B12:E12"/>
    <mergeCell ref="F15:G15"/>
    <mergeCell ref="H15:I15"/>
    <mergeCell ref="B13:E13"/>
    <mergeCell ref="F13:G13"/>
    <mergeCell ref="H13:I13"/>
    <mergeCell ref="B14:E14"/>
    <mergeCell ref="F14:G14"/>
    <mergeCell ref="H14:I14"/>
    <mergeCell ref="B15:E15"/>
    <mergeCell ref="B41:E41"/>
    <mergeCell ref="H41:I41"/>
    <mergeCell ref="B42:E42"/>
    <mergeCell ref="H42:I42"/>
    <mergeCell ref="B57:F57"/>
    <mergeCell ref="H57:I57"/>
    <mergeCell ref="B58:F58"/>
    <mergeCell ref="H58:I58"/>
    <mergeCell ref="B59:F59"/>
    <mergeCell ref="H59:I59"/>
    <mergeCell ref="H60:I60"/>
    <mergeCell ref="B60:F60"/>
    <mergeCell ref="B61:F61"/>
    <mergeCell ref="H61:I61"/>
    <mergeCell ref="B62:F62"/>
    <mergeCell ref="H62:I62"/>
    <mergeCell ref="A63:G63"/>
    <mergeCell ref="H63:I63"/>
    <mergeCell ref="H68:I68"/>
    <mergeCell ref="H69:I69"/>
    <mergeCell ref="A65:I65"/>
    <mergeCell ref="B66:F66"/>
    <mergeCell ref="H66:I66"/>
    <mergeCell ref="B67:F67"/>
    <mergeCell ref="H67:I67"/>
    <mergeCell ref="B68:F68"/>
    <mergeCell ref="B69:F69"/>
    <mergeCell ref="B70:F70"/>
    <mergeCell ref="H70:I70"/>
    <mergeCell ref="B71:F71"/>
    <mergeCell ref="H71:I71"/>
    <mergeCell ref="B72:F72"/>
    <mergeCell ref="H72:I72"/>
    <mergeCell ref="H73:I73"/>
    <mergeCell ref="A73:G73"/>
    <mergeCell ref="B75:F75"/>
    <mergeCell ref="H75:I75"/>
    <mergeCell ref="B76:F76"/>
    <mergeCell ref="H76:I76"/>
    <mergeCell ref="A77:G77"/>
    <mergeCell ref="H77:I77"/>
  </mergeCells>
  <dataValidations>
    <dataValidation type="list" allowBlank="1" showInputMessage="1" showErrorMessage="1" prompt=" - " sqref="F12">
      <formula1>"0%,10%,20%,40%"</formula1>
    </dataValidation>
    <dataValidation type="list" allowBlank="1" showInputMessage="1" showErrorMessage="1" prompt=" - " sqref="F15">
      <formula1>"50%,60%"</formula1>
    </dataValidation>
  </dataValidation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71"/>
    <col customWidth="1" min="3" max="3" width="24.0"/>
    <col customWidth="1" min="4" max="4" width="8.71"/>
    <col customWidth="1" min="5" max="5" width="11.86"/>
    <col customWidth="1" min="6" max="7" width="13.71"/>
    <col customWidth="1" min="8" max="8" width="11.29"/>
    <col customWidth="1" min="9" max="9" width="12.71"/>
    <col customWidth="1" min="10" max="10" width="8.71"/>
    <col customWidth="1" min="11" max="11" width="8.0"/>
    <col customWidth="1" min="12" max="12" width="14.71"/>
  </cols>
  <sheetData>
    <row r="1" ht="13.5" customHeight="1">
      <c r="A1" s="84" t="s">
        <v>133</v>
      </c>
      <c r="B1" s="85"/>
      <c r="C1" s="85"/>
      <c r="D1" s="85"/>
      <c r="E1" s="85"/>
      <c r="F1" s="85"/>
      <c r="G1" s="85"/>
      <c r="H1" s="85"/>
      <c r="I1" s="86"/>
      <c r="J1" s="4"/>
      <c r="K1" s="87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88"/>
      <c r="I2" s="89"/>
      <c r="J2" s="4"/>
      <c r="K2" s="87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90"/>
      <c r="B3" s="91"/>
      <c r="C3" s="91"/>
      <c r="D3" s="91"/>
      <c r="E3" s="91"/>
      <c r="F3" s="91"/>
      <c r="G3" s="91"/>
      <c r="H3" s="91"/>
      <c r="I3" s="92"/>
      <c r="J3" s="4"/>
      <c r="K3" s="87"/>
      <c r="L3" s="83">
        <v>215006.4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7.75" customHeight="1">
      <c r="A4" s="93" t="s">
        <v>134</v>
      </c>
      <c r="B4" s="94"/>
      <c r="C4" s="95"/>
      <c r="D4" s="96" t="s">
        <v>135</v>
      </c>
      <c r="E4" s="95"/>
      <c r="F4" s="97" t="s">
        <v>136</v>
      </c>
      <c r="G4" s="96" t="s">
        <v>137</v>
      </c>
      <c r="H4" s="96" t="s">
        <v>138</v>
      </c>
      <c r="I4" s="95"/>
      <c r="J4" s="4"/>
      <c r="K4" s="87">
        <v>9.0</v>
      </c>
      <c r="L4" s="83">
        <f>G5*K4</f>
        <v>211840.5224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98" t="s">
        <v>30</v>
      </c>
      <c r="B5" s="99" t="s">
        <v>139</v>
      </c>
      <c r="C5" s="95"/>
      <c r="D5" s="100">
        <f>TIL!H116</f>
        <v>5884.458955</v>
      </c>
      <c r="E5" s="95"/>
      <c r="F5" s="101">
        <v>4.0</v>
      </c>
      <c r="G5" s="102">
        <f>D5*F5</f>
        <v>23537.83582</v>
      </c>
      <c r="H5" s="103">
        <f>G5*6</f>
        <v>141227.0149</v>
      </c>
      <c r="I5" s="95"/>
      <c r="J5" s="4"/>
      <c r="K5" s="104">
        <v>46023.0</v>
      </c>
      <c r="L5" s="83">
        <v>2379.65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98" t="s">
        <v>140</v>
      </c>
      <c r="B6" s="99"/>
      <c r="C6" s="95"/>
      <c r="D6" s="100"/>
      <c r="E6" s="95"/>
      <c r="F6" s="101">
        <v>0.0</v>
      </c>
      <c r="G6" s="105"/>
      <c r="H6" s="103">
        <f>D6*6</f>
        <v>0</v>
      </c>
      <c r="I6" s="95"/>
      <c r="J6" s="4"/>
      <c r="K6" s="87" t="s">
        <v>141</v>
      </c>
      <c r="L6" s="83">
        <v>4461.84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84" t="s">
        <v>142</v>
      </c>
      <c r="B7" s="85"/>
      <c r="C7" s="106"/>
      <c r="D7" s="107">
        <f>SUM(D5:D6)</f>
        <v>5884.458955</v>
      </c>
      <c r="E7" s="106"/>
      <c r="F7" s="108"/>
      <c r="G7" s="109"/>
      <c r="H7" s="110">
        <f>H6+H5</f>
        <v>141227.0149</v>
      </c>
      <c r="I7" s="86"/>
      <c r="J7" s="4"/>
      <c r="K7" s="104">
        <v>46082.0</v>
      </c>
      <c r="L7" s="83">
        <v>4461.84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90"/>
      <c r="B8" s="91"/>
      <c r="C8" s="111"/>
      <c r="D8" s="112"/>
      <c r="E8" s="111"/>
      <c r="F8" s="113"/>
      <c r="G8" s="114"/>
      <c r="H8" s="90"/>
      <c r="I8" s="92"/>
      <c r="J8" s="4"/>
      <c r="K8" s="87" t="s">
        <v>143</v>
      </c>
      <c r="L8" s="83">
        <v>4461.84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115"/>
      <c r="B9" s="85"/>
      <c r="C9" s="85"/>
      <c r="D9" s="85"/>
      <c r="E9" s="85"/>
      <c r="F9" s="85"/>
      <c r="G9" s="85"/>
      <c r="H9" s="85"/>
      <c r="I9" s="86"/>
      <c r="J9" s="4"/>
      <c r="K9" s="87"/>
      <c r="L9" s="83">
        <f>SUM(L4:L8)</f>
        <v>227605.6924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90"/>
      <c r="B10" s="91"/>
      <c r="C10" s="91"/>
      <c r="D10" s="91"/>
      <c r="E10" s="91"/>
      <c r="F10" s="91"/>
      <c r="G10" s="91"/>
      <c r="H10" s="91"/>
      <c r="I10" s="92"/>
      <c r="J10" s="4"/>
      <c r="K10" s="87"/>
      <c r="L10" s="83">
        <f>L3-L9</f>
        <v>-12599.29238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4"/>
      <c r="B11" s="4"/>
      <c r="C11" s="4"/>
      <c r="D11" s="4"/>
      <c r="E11" s="4"/>
      <c r="F11" s="4"/>
      <c r="G11" s="4"/>
      <c r="H11" s="4"/>
      <c r="I11" s="116"/>
      <c r="J11" s="4"/>
      <c r="K11" s="87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117"/>
      <c r="J12" s="4"/>
      <c r="K12" s="87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32.25" customHeight="1">
      <c r="J13" s="4"/>
      <c r="K13" s="87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8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87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87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87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87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87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87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87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87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87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87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87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87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87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87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87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87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87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87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87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87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87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87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87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87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87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87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87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87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87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87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87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87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87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87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87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87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87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87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87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87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87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87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87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87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87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87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87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87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87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87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87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87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87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87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87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87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87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87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87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87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87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87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87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87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87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87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87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87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87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87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87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87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87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87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87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87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87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87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87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87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87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87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87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87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87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87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87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87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87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87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87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87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87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87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87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87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87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87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87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87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87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87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87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87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87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87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87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87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87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87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87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87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87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87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87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87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87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87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87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87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87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87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87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87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87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87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87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87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87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87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87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87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87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87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87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87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87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87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87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87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87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87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87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87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87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87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87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87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87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87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87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87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87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87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87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87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87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87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87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87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87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87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87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87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87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87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87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87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87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87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87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87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87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87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87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87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87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87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87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87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87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87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87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87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87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87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87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87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87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87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87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87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87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87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87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87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87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87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87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87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87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87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87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87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87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87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87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87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87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87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87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87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87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87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87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87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87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87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87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87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87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87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87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87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87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87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87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87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87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87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87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87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87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87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87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87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87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87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87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87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87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87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87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87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87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87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87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87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87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87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87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87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87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87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87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87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87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87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87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87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87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87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87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87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87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87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87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87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87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87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87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87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87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87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87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87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87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87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87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87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87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87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87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87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87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87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87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87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87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87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87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87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87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87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87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87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87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87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87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87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87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87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87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87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87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87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87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87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87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87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87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87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87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87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87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87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87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87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87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87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87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87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87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87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87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87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87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87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87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87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87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87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87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87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87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87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87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87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87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87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87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87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87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87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87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87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87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87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87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87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87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87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87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87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87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87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87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87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87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87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87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87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87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87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87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87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87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87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87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87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87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87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87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87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87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87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87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87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87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87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87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87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87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87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87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87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87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87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87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87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87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87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87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87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87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87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87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87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87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87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87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87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87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87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87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87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87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87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87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87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87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87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87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87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87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87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87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87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87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87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87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87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87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87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87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87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87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87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87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87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87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87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87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87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87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87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87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87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87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87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87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87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87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87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87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87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87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87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87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87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87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87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87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87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87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87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87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87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87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87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87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87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87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87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87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87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87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87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87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87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87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87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87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87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87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87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87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87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87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87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87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87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87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87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87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87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87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87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87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87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87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87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87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87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87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87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87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87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87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87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87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87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87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87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87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87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87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87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87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87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87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87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87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87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87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87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87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87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87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87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87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87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87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87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87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87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87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87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87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87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87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87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87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87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87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87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87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87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87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87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87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87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87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87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87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87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87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87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87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87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87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87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87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87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87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87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87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87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87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87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87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87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87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87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87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87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87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87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87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87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87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87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87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87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87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87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87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87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87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87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87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87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87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87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87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87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87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87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87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87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87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87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87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87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87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87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87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87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87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87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87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87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87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87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87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87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87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87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87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87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87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87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87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87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87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87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87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87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87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87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87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87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87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87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87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87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87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87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87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87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87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87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87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87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87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87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87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87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87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87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87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87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87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87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87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87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87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87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87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87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87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87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87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87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87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87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87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87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87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87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87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87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87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87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87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87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87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87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87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87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87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87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87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87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87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87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87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87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87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87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87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87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87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87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87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87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87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87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87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87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87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87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87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87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87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87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87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87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87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87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87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87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87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87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87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87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87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87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87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87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87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87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87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87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87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87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87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87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87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87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87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87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87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87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87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87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87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87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87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87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87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87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87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87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87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87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87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87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87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87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87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87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87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87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87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87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87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87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87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87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87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87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87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87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87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87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87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87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87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87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87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87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87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87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87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87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87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87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87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87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87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87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87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87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87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87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87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87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87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87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87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87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87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87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87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87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87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87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87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87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87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87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87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87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87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87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87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87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87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87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87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87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87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87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87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87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87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87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87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87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87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87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87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87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87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87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87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87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87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87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87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87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87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87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87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87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87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87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87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87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87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87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87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87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87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87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87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87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87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87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87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87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87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87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87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87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87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87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87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87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87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87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87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87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87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87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87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87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87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87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87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87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87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87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87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87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87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87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87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87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87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87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87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87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87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87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87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87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87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87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87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87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87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87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87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87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87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87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87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87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87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87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87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87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87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87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87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87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87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87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87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87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87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87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87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87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87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87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87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87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87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87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87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87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87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87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87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87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87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87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87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87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87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87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87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87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87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87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87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87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87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87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87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87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87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87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87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87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87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87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87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87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87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87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87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87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87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87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87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87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87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87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87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87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87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87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87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87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87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87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87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87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87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87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87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87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87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87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87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87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87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87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87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87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87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87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87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87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87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87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87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87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87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87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87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87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87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5">
    <mergeCell ref="B6:C6"/>
    <mergeCell ref="D6:E6"/>
    <mergeCell ref="H6:I6"/>
    <mergeCell ref="A7:C8"/>
    <mergeCell ref="D7:E8"/>
    <mergeCell ref="H7:I8"/>
    <mergeCell ref="A9:I10"/>
    <mergeCell ref="A12:I13"/>
    <mergeCell ref="A1:I3"/>
    <mergeCell ref="A4:C4"/>
    <mergeCell ref="D4:E4"/>
    <mergeCell ref="H4:I4"/>
    <mergeCell ref="B5:C5"/>
    <mergeCell ref="D5:E5"/>
    <mergeCell ref="H5:I5"/>
  </mergeCells>
  <printOptions/>
  <pageMargins bottom="0.75" footer="0.0" header="0.0" left="1.265" right="0.7" top="0.75"/>
  <pageSetup paperSize="9" scale="51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0"/>
    <col customWidth="1" min="2" max="2" width="11.43"/>
    <col customWidth="1" min="3" max="4" width="10.57"/>
    <col customWidth="1" min="5" max="26" width="9.14"/>
  </cols>
  <sheetData>
    <row r="1">
      <c r="A1" s="118" t="s">
        <v>144</v>
      </c>
      <c r="B1" s="119" t="s">
        <v>145</v>
      </c>
      <c r="C1" s="119" t="s">
        <v>146</v>
      </c>
      <c r="D1" s="120" t="s">
        <v>147</v>
      </c>
    </row>
    <row r="2">
      <c r="A2" s="121"/>
      <c r="B2" s="122"/>
      <c r="C2" s="123"/>
      <c r="D2" s="124">
        <f t="shared" ref="D2:D6" si="1">B2*C2</f>
        <v>0</v>
      </c>
    </row>
    <row r="3">
      <c r="A3" s="125"/>
      <c r="B3" s="126"/>
      <c r="C3" s="127"/>
      <c r="D3" s="128">
        <f t="shared" si="1"/>
        <v>0</v>
      </c>
    </row>
    <row r="4">
      <c r="A4" s="129"/>
      <c r="B4" s="130"/>
      <c r="C4" s="131"/>
      <c r="D4" s="132">
        <f t="shared" si="1"/>
        <v>0</v>
      </c>
    </row>
    <row r="5">
      <c r="A5" s="125"/>
      <c r="B5" s="126"/>
      <c r="C5" s="127"/>
      <c r="D5" s="128">
        <f t="shared" si="1"/>
        <v>0</v>
      </c>
    </row>
    <row r="6">
      <c r="A6" s="133"/>
      <c r="B6" s="134"/>
      <c r="C6" s="135"/>
      <c r="D6" s="136">
        <f t="shared" si="1"/>
        <v>0</v>
      </c>
    </row>
    <row r="7">
      <c r="A7" s="137" t="s">
        <v>147</v>
      </c>
      <c r="B7" s="138"/>
      <c r="C7" s="139">
        <f t="shared" ref="C7:D7" si="2">SUM(C2:C6)</f>
        <v>0</v>
      </c>
      <c r="D7" s="140">
        <f t="shared" si="2"/>
        <v>0</v>
      </c>
    </row>
    <row r="8">
      <c r="A8" s="137" t="s">
        <v>137</v>
      </c>
      <c r="B8" s="141"/>
      <c r="C8" s="138"/>
      <c r="D8" s="140">
        <f>D7/12</f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7:B7"/>
    <mergeCell ref="A8:C8"/>
  </mergeCells>
  <printOptions/>
  <pageMargins bottom="1.0" footer="0.0" header="0.0" left="0.75" right="0.75" top="1.0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2016-01-06T12:23:00Z</dcterms:created>
  <dc:creator>sz133437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r8>0.0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1046-12.2.0.23196</vt:lpwstr>
  </property>
  <property fmtid="{D5CDD505-2E9C-101B-9397-08002B2CF9AE}" pid="9" name="ICV">
    <vt:lpwstr>D11A99B900A4447FA9E10ABAFF2013CC_13</vt:lpwstr>
  </property>
</Properties>
</file>